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ndarevME\Desktop\01) Соловьев А.М\Лоты ТОиР 2027 по графику\1.13) 088-0007605 НАВР ВЛ 35-220 кВ 2027\май итог после замечаний\"/>
    </mc:Choice>
  </mc:AlternateContent>
  <bookViews>
    <workbookView xWindow="0" yWindow="0" windowWidth="21180" windowHeight="10920" tabRatio="964"/>
  </bookViews>
  <sheets>
    <sheet name="Свод по калькуляциям" sheetId="55" r:id="rId1"/>
    <sheet name="1" sheetId="92" r:id="rId2"/>
    <sheet name="2" sheetId="94" r:id="rId3"/>
    <sheet name="3" sheetId="95" r:id="rId4"/>
    <sheet name="4" sheetId="100" r:id="rId5"/>
    <sheet name="5" sheetId="99" r:id="rId6"/>
    <sheet name="6" sheetId="103" r:id="rId7"/>
    <sheet name="7" sheetId="104" r:id="rId8"/>
    <sheet name="7.1" sheetId="106" r:id="rId9"/>
    <sheet name="8" sheetId="105" r:id="rId10"/>
    <sheet name="8.1" sheetId="107" r:id="rId11"/>
    <sheet name="9" sheetId="108" r:id="rId12"/>
    <sheet name="9.1" sheetId="109" r:id="rId13"/>
    <sheet name="10" sheetId="110" r:id="rId14"/>
    <sheet name="10.1" sheetId="111" r:id="rId15"/>
    <sheet name="11" sheetId="112" r:id="rId16"/>
    <sheet name="11.1" sheetId="113" r:id="rId17"/>
    <sheet name="12" sheetId="114" r:id="rId18"/>
    <sheet name="12.1" sheetId="115" r:id="rId19"/>
    <sheet name="13" sheetId="116" r:id="rId20"/>
    <sheet name="13.1" sheetId="117" r:id="rId21"/>
    <sheet name="14" sheetId="118" r:id="rId22"/>
    <sheet name="14.1" sheetId="119" r:id="rId23"/>
    <sheet name="15" sheetId="120" r:id="rId24"/>
    <sheet name="15.1" sheetId="121" r:id="rId25"/>
    <sheet name="16" sheetId="152" r:id="rId26"/>
    <sheet name="17" sheetId="66" r:id="rId27"/>
    <sheet name="18" sheetId="67" r:id="rId28"/>
    <sheet name="19" sheetId="154" r:id="rId29"/>
    <sheet name="19.1" sheetId="153" r:id="rId30"/>
    <sheet name="Ресурсы" sheetId="88" r:id="rId31"/>
  </sheets>
  <externalReferences>
    <externalReference r:id="rId32"/>
    <externalReference r:id="rId33"/>
  </externalReferences>
  <calcPr calcId="162913" iterate="1" fullPrecision="0"/>
</workbook>
</file>

<file path=xl/calcChain.xml><?xml version="1.0" encoding="utf-8"?>
<calcChain xmlns="http://schemas.openxmlformats.org/spreadsheetml/2006/main">
  <c r="D18" i="153" l="1"/>
  <c r="D17" i="153"/>
  <c r="D16" i="153" s="1"/>
  <c r="D14" i="153"/>
  <c r="D13" i="153"/>
  <c r="D12" i="153"/>
  <c r="I11" i="153"/>
  <c r="H11" i="153"/>
  <c r="D11" i="153" s="1"/>
  <c r="D9" i="153" s="1"/>
  <c r="D10" i="153"/>
  <c r="G9" i="153"/>
  <c r="H8" i="153"/>
  <c r="D18" i="154"/>
  <c r="D17" i="154"/>
  <c r="D16" i="154" s="1"/>
  <c r="D14" i="154"/>
  <c r="D13" i="154"/>
  <c r="D12" i="154"/>
  <c r="I11" i="154"/>
  <c r="H11" i="154"/>
  <c r="D11" i="154"/>
  <c r="D10" i="154"/>
  <c r="G9" i="154"/>
  <c r="H8" i="154"/>
  <c r="D9" i="154" l="1"/>
  <c r="D15" i="153"/>
  <c r="D20" i="153" s="1"/>
  <c r="D19" i="153"/>
  <c r="D15" i="154"/>
  <c r="D20" i="154" s="1"/>
  <c r="D19" i="154"/>
  <c r="L21" i="153" l="1"/>
  <c r="D21" i="153"/>
  <c r="D22" i="153" s="1"/>
  <c r="L20" i="153"/>
  <c r="L21" i="154"/>
  <c r="D21" i="154"/>
  <c r="D22" i="154" s="1"/>
  <c r="L20" i="154"/>
  <c r="E4" i="55" l="1"/>
  <c r="E5" i="55"/>
  <c r="E6" i="55"/>
  <c r="E7" i="55"/>
  <c r="E8" i="55"/>
  <c r="E9" i="55"/>
  <c r="E10" i="55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" i="55"/>
  <c r="D28" i="55" l="1"/>
  <c r="D29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D11" i="55"/>
  <c r="D10" i="55"/>
  <c r="D9" i="55"/>
  <c r="D7" i="55"/>
  <c r="D6" i="55"/>
  <c r="D5" i="55"/>
  <c r="D4" i="55"/>
  <c r="D3" i="55"/>
  <c r="D21" i="152"/>
  <c r="D22" i="121"/>
  <c r="D22" i="120"/>
  <c r="D22" i="119"/>
  <c r="D22" i="118"/>
  <c r="D22" i="117"/>
  <c r="D22" i="116"/>
  <c r="D22" i="115"/>
  <c r="D22" i="114"/>
  <c r="D22" i="113"/>
  <c r="D22" i="112"/>
  <c r="D22" i="111"/>
  <c r="D22" i="110"/>
  <c r="D21" i="109"/>
  <c r="D21" i="108"/>
  <c r="D21" i="107"/>
  <c r="D21" i="105"/>
  <c r="D21" i="106"/>
  <c r="D21" i="104"/>
  <c r="G11" i="121" l="1"/>
  <c r="G15" i="121" s="1"/>
  <c r="G15" i="119"/>
  <c r="G14" i="119"/>
  <c r="G13" i="119"/>
  <c r="G12" i="119"/>
  <c r="G11" i="119"/>
  <c r="G15" i="117"/>
  <c r="G14" i="117"/>
  <c r="G13" i="117"/>
  <c r="G12" i="117"/>
  <c r="G11" i="117"/>
  <c r="G10" i="115"/>
  <c r="G15" i="115"/>
  <c r="G14" i="115"/>
  <c r="G13" i="115"/>
  <c r="G12" i="115"/>
  <c r="G11" i="115"/>
  <c r="G11" i="113"/>
  <c r="G15" i="113" s="1"/>
  <c r="G15" i="111"/>
  <c r="G14" i="111"/>
  <c r="G13" i="111"/>
  <c r="G12" i="111"/>
  <c r="G11" i="111"/>
  <c r="G12" i="121" l="1"/>
  <c r="G13" i="121"/>
  <c r="G14" i="121"/>
  <c r="G12" i="113"/>
  <c r="G13" i="113"/>
  <c r="G14" i="113"/>
  <c r="H11" i="152"/>
  <c r="D11" i="152" s="1"/>
  <c r="C19" i="152"/>
  <c r="H18" i="152"/>
  <c r="G18" i="152"/>
  <c r="H17" i="152"/>
  <c r="G17" i="152"/>
  <c r="D17" i="152" s="1"/>
  <c r="C15" i="152"/>
  <c r="H14" i="152"/>
  <c r="D14" i="152" s="1"/>
  <c r="H13" i="152"/>
  <c r="D13" i="152" s="1"/>
  <c r="H12" i="152"/>
  <c r="D12" i="152" s="1"/>
  <c r="G10" i="152"/>
  <c r="H9" i="152"/>
  <c r="D10" i="152" l="1"/>
  <c r="D19" i="152" s="1"/>
  <c r="D18" i="152"/>
  <c r="D16" i="152"/>
  <c r="D15" i="152" l="1"/>
  <c r="D20" i="152" s="1"/>
  <c r="G10" i="121"/>
  <c r="G19" i="121"/>
  <c r="C20" i="121"/>
  <c r="H19" i="121"/>
  <c r="B18" i="121"/>
  <c r="C16" i="121"/>
  <c r="H15" i="121"/>
  <c r="H14" i="121"/>
  <c r="D14" i="121" s="1"/>
  <c r="G18" i="121"/>
  <c r="H13" i="121"/>
  <c r="D13" i="121"/>
  <c r="H12" i="121"/>
  <c r="D12" i="121" s="1"/>
  <c r="H11" i="121"/>
  <c r="D11" i="121" s="1"/>
  <c r="H9" i="121"/>
  <c r="C20" i="120"/>
  <c r="H19" i="120"/>
  <c r="G19" i="120"/>
  <c r="G18" i="120"/>
  <c r="B18" i="120"/>
  <c r="C16" i="120"/>
  <c r="H15" i="120"/>
  <c r="D15" i="120" s="1"/>
  <c r="H14" i="120"/>
  <c r="D14" i="120" s="1"/>
  <c r="H13" i="120"/>
  <c r="D13" i="120" s="1"/>
  <c r="H12" i="120"/>
  <c r="D12" i="120" s="1"/>
  <c r="H11" i="120"/>
  <c r="D11" i="120"/>
  <c r="G10" i="120"/>
  <c r="H9" i="120"/>
  <c r="G19" i="119"/>
  <c r="C20" i="119"/>
  <c r="H19" i="119"/>
  <c r="B18" i="119"/>
  <c r="C16" i="119"/>
  <c r="H15" i="119"/>
  <c r="H14" i="119"/>
  <c r="G18" i="119"/>
  <c r="H13" i="119"/>
  <c r="D13" i="119" s="1"/>
  <c r="H12" i="119"/>
  <c r="D12" i="119"/>
  <c r="H11" i="119"/>
  <c r="D11" i="119"/>
  <c r="H9" i="119"/>
  <c r="C20" i="118"/>
  <c r="H19" i="118"/>
  <c r="G19" i="118"/>
  <c r="D19" i="118" s="1"/>
  <c r="G18" i="118"/>
  <c r="B18" i="118"/>
  <c r="C16" i="118"/>
  <c r="H15" i="118"/>
  <c r="D15" i="118" s="1"/>
  <c r="H14" i="118"/>
  <c r="D14" i="118"/>
  <c r="H13" i="118"/>
  <c r="D13" i="118"/>
  <c r="H12" i="118"/>
  <c r="D12" i="118" s="1"/>
  <c r="H11" i="118"/>
  <c r="D11" i="118" s="1"/>
  <c r="G10" i="118"/>
  <c r="H9" i="118"/>
  <c r="G18" i="117"/>
  <c r="G10" i="117"/>
  <c r="C20" i="117"/>
  <c r="H19" i="117"/>
  <c r="G19" i="117"/>
  <c r="D19" i="117" s="1"/>
  <c r="B18" i="117"/>
  <c r="C16" i="117"/>
  <c r="H15" i="117"/>
  <c r="D15" i="117" s="1"/>
  <c r="H14" i="117"/>
  <c r="D14" i="117" s="1"/>
  <c r="H13" i="117"/>
  <c r="D13" i="117"/>
  <c r="H12" i="117"/>
  <c r="D12" i="117" s="1"/>
  <c r="H11" i="117"/>
  <c r="D11" i="117" s="1"/>
  <c r="H9" i="117"/>
  <c r="H13" i="116"/>
  <c r="C20" i="116"/>
  <c r="H19" i="116"/>
  <c r="G19" i="116"/>
  <c r="G18" i="116"/>
  <c r="B18" i="116"/>
  <c r="C16" i="116"/>
  <c r="H15" i="116"/>
  <c r="D15" i="116" s="1"/>
  <c r="H14" i="116"/>
  <c r="D14" i="116" s="1"/>
  <c r="D13" i="116"/>
  <c r="H12" i="116"/>
  <c r="D12" i="116" s="1"/>
  <c r="H11" i="116"/>
  <c r="D11" i="116" s="1"/>
  <c r="G10" i="116"/>
  <c r="H9" i="116"/>
  <c r="G19" i="115"/>
  <c r="C20" i="115"/>
  <c r="H19" i="115"/>
  <c r="B18" i="115"/>
  <c r="C16" i="115"/>
  <c r="H15" i="115"/>
  <c r="D15" i="115" s="1"/>
  <c r="H14" i="115"/>
  <c r="G18" i="115"/>
  <c r="D14" i="115"/>
  <c r="H13" i="115"/>
  <c r="D13" i="115" s="1"/>
  <c r="H12" i="115"/>
  <c r="D12" i="115" s="1"/>
  <c r="H11" i="115"/>
  <c r="D11" i="115" s="1"/>
  <c r="H9" i="115"/>
  <c r="C20" i="114"/>
  <c r="H19" i="114"/>
  <c r="G19" i="114"/>
  <c r="G18" i="114"/>
  <c r="B18" i="114"/>
  <c r="C16" i="114"/>
  <c r="H15" i="114"/>
  <c r="D15" i="114" s="1"/>
  <c r="H14" i="114"/>
  <c r="D14" i="114" s="1"/>
  <c r="H13" i="114"/>
  <c r="D13" i="114"/>
  <c r="H12" i="114"/>
  <c r="D12" i="114" s="1"/>
  <c r="H11" i="114"/>
  <c r="D11" i="114" s="1"/>
  <c r="G10" i="114"/>
  <c r="H9" i="114"/>
  <c r="G18" i="113"/>
  <c r="G19" i="113"/>
  <c r="C20" i="113"/>
  <c r="H19" i="113"/>
  <c r="B18" i="113"/>
  <c r="C16" i="113"/>
  <c r="H15" i="113"/>
  <c r="H14" i="113"/>
  <c r="H13" i="113"/>
  <c r="D13" i="113" s="1"/>
  <c r="H12" i="113"/>
  <c r="D12" i="113" s="1"/>
  <c r="H11" i="113"/>
  <c r="D11" i="113"/>
  <c r="H9" i="113"/>
  <c r="C20" i="112"/>
  <c r="H19" i="112"/>
  <c r="G19" i="112"/>
  <c r="D19" i="112" s="1"/>
  <c r="G18" i="112"/>
  <c r="B18" i="112"/>
  <c r="C16" i="112"/>
  <c r="H15" i="112"/>
  <c r="D15" i="112" s="1"/>
  <c r="H14" i="112"/>
  <c r="D14" i="112" s="1"/>
  <c r="H13" i="112"/>
  <c r="D13" i="112"/>
  <c r="H12" i="112"/>
  <c r="D12" i="112" s="1"/>
  <c r="H11" i="112"/>
  <c r="D11" i="112" s="1"/>
  <c r="G10" i="112"/>
  <c r="H9" i="112"/>
  <c r="G18" i="111"/>
  <c r="G19" i="111"/>
  <c r="D11" i="111"/>
  <c r="C20" i="111"/>
  <c r="H19" i="111"/>
  <c r="B18" i="111"/>
  <c r="C16" i="111"/>
  <c r="H15" i="111"/>
  <c r="D15" i="111"/>
  <c r="H14" i="111"/>
  <c r="D14" i="111" s="1"/>
  <c r="H13" i="111"/>
  <c r="D13" i="111" s="1"/>
  <c r="H12" i="111"/>
  <c r="D12" i="111" s="1"/>
  <c r="H11" i="111"/>
  <c r="H9" i="111"/>
  <c r="C20" i="110"/>
  <c r="H19" i="110"/>
  <c r="G19" i="110"/>
  <c r="D19" i="110"/>
  <c r="G18" i="110"/>
  <c r="B18" i="110"/>
  <c r="C16" i="110"/>
  <c r="H15" i="110"/>
  <c r="D15" i="110" s="1"/>
  <c r="H14" i="110"/>
  <c r="D14" i="110"/>
  <c r="H13" i="110"/>
  <c r="D13" i="110" s="1"/>
  <c r="H12" i="110"/>
  <c r="D12" i="110" s="1"/>
  <c r="H11" i="110"/>
  <c r="D11" i="110" s="1"/>
  <c r="G10" i="110"/>
  <c r="H9" i="110"/>
  <c r="C19" i="109"/>
  <c r="H18" i="109"/>
  <c r="D18" i="109" s="1"/>
  <c r="G18" i="109"/>
  <c r="H17" i="109"/>
  <c r="G17" i="109"/>
  <c r="D17" i="109" s="1"/>
  <c r="C15" i="109"/>
  <c r="H14" i="109"/>
  <c r="D14" i="109" s="1"/>
  <c r="G14" i="109"/>
  <c r="H13" i="109"/>
  <c r="D13" i="109" s="1"/>
  <c r="G13" i="109"/>
  <c r="H12" i="109"/>
  <c r="G12" i="109"/>
  <c r="D12" i="109" s="1"/>
  <c r="H11" i="109"/>
  <c r="G11" i="109"/>
  <c r="D11" i="109"/>
  <c r="H9" i="109"/>
  <c r="C19" i="108"/>
  <c r="H18" i="108"/>
  <c r="G18" i="108"/>
  <c r="D18" i="108" s="1"/>
  <c r="H17" i="108"/>
  <c r="G17" i="108"/>
  <c r="D17" i="108" s="1"/>
  <c r="C15" i="108"/>
  <c r="H14" i="108"/>
  <c r="D14" i="108" s="1"/>
  <c r="H13" i="108"/>
  <c r="D13" i="108" s="1"/>
  <c r="H12" i="108"/>
  <c r="D12" i="108"/>
  <c r="H11" i="108"/>
  <c r="D11" i="108" s="1"/>
  <c r="G10" i="108"/>
  <c r="H9" i="108"/>
  <c r="C19" i="107"/>
  <c r="H18" i="107"/>
  <c r="H17" i="107"/>
  <c r="C15" i="107"/>
  <c r="H14" i="107"/>
  <c r="G14" i="107"/>
  <c r="G18" i="107" s="1"/>
  <c r="H13" i="107"/>
  <c r="G13" i="107"/>
  <c r="G17" i="107" s="1"/>
  <c r="D17" i="107" s="1"/>
  <c r="H12" i="107"/>
  <c r="G12" i="107"/>
  <c r="H11" i="107"/>
  <c r="G11" i="107"/>
  <c r="D11" i="107"/>
  <c r="H9" i="107"/>
  <c r="G12" i="106"/>
  <c r="G13" i="106"/>
  <c r="G17" i="106" s="1"/>
  <c r="D17" i="106" s="1"/>
  <c r="G14" i="106"/>
  <c r="G11" i="106"/>
  <c r="C19" i="106"/>
  <c r="H18" i="106"/>
  <c r="G18" i="106"/>
  <c r="H17" i="106"/>
  <c r="C15" i="106"/>
  <c r="H14" i="106"/>
  <c r="D14" i="106" s="1"/>
  <c r="H13" i="106"/>
  <c r="D13" i="106" s="1"/>
  <c r="H12" i="106"/>
  <c r="D12" i="106" s="1"/>
  <c r="H11" i="106"/>
  <c r="G10" i="106"/>
  <c r="H9" i="106"/>
  <c r="H13" i="104"/>
  <c r="I12" i="88"/>
  <c r="H17" i="104"/>
  <c r="C19" i="105"/>
  <c r="H18" i="105"/>
  <c r="G18" i="105"/>
  <c r="D18" i="105" s="1"/>
  <c r="G17" i="105"/>
  <c r="B17" i="105"/>
  <c r="C15" i="105"/>
  <c r="H14" i="105"/>
  <c r="D14" i="105" s="1"/>
  <c r="H13" i="105"/>
  <c r="D13" i="105" s="1"/>
  <c r="H12" i="105"/>
  <c r="D12" i="105" s="1"/>
  <c r="H11" i="105"/>
  <c r="D11" i="105" s="1"/>
  <c r="G10" i="105"/>
  <c r="H9" i="105"/>
  <c r="G10" i="104"/>
  <c r="C19" i="104"/>
  <c r="H18" i="104"/>
  <c r="G18" i="104"/>
  <c r="D18" i="104" s="1"/>
  <c r="G17" i="104"/>
  <c r="D17" i="104" s="1"/>
  <c r="C15" i="104"/>
  <c r="H14" i="104"/>
  <c r="D14" i="104" s="1"/>
  <c r="D13" i="104"/>
  <c r="H12" i="104"/>
  <c r="D12" i="104" s="1"/>
  <c r="H11" i="104"/>
  <c r="D11" i="104" s="1"/>
  <c r="H9" i="104"/>
  <c r="C20" i="103"/>
  <c r="H19" i="103"/>
  <c r="D19" i="103" s="1"/>
  <c r="G19" i="103"/>
  <c r="G18" i="103"/>
  <c r="B18" i="103"/>
  <c r="C16" i="103"/>
  <c r="H15" i="103"/>
  <c r="D15" i="103" s="1"/>
  <c r="H14" i="103"/>
  <c r="D14" i="103"/>
  <c r="H13" i="103"/>
  <c r="D13" i="103" s="1"/>
  <c r="H12" i="103"/>
  <c r="D12" i="103" s="1"/>
  <c r="H11" i="103"/>
  <c r="D11" i="103"/>
  <c r="G10" i="103"/>
  <c r="H9" i="103"/>
  <c r="C19" i="100"/>
  <c r="H18" i="100"/>
  <c r="G18" i="100"/>
  <c r="D18" i="100" s="1"/>
  <c r="G17" i="100"/>
  <c r="B17" i="100"/>
  <c r="C15" i="100"/>
  <c r="H14" i="100"/>
  <c r="D14" i="100" s="1"/>
  <c r="H13" i="100"/>
  <c r="D13" i="100" s="1"/>
  <c r="H12" i="100"/>
  <c r="D12" i="100" s="1"/>
  <c r="H11" i="100"/>
  <c r="D11" i="100" s="1"/>
  <c r="G10" i="100"/>
  <c r="H9" i="100"/>
  <c r="C19" i="99"/>
  <c r="H18" i="99"/>
  <c r="D18" i="99" s="1"/>
  <c r="G18" i="99"/>
  <c r="G17" i="99"/>
  <c r="B17" i="99"/>
  <c r="C15" i="99"/>
  <c r="H14" i="99"/>
  <c r="D14" i="99" s="1"/>
  <c r="H13" i="99"/>
  <c r="D13" i="99" s="1"/>
  <c r="H12" i="99"/>
  <c r="D12" i="99" s="1"/>
  <c r="H11" i="99"/>
  <c r="D11" i="99" s="1"/>
  <c r="G10" i="99"/>
  <c r="H9" i="99"/>
  <c r="D19" i="114" l="1"/>
  <c r="D14" i="107"/>
  <c r="D13" i="107"/>
  <c r="D18" i="107"/>
  <c r="D12" i="107"/>
  <c r="D10" i="107" s="1"/>
  <c r="D15" i="107" s="1"/>
  <c r="D16" i="107"/>
  <c r="D16" i="109"/>
  <c r="D19" i="111"/>
  <c r="D10" i="112"/>
  <c r="D20" i="112" s="1"/>
  <c r="D11" i="106"/>
  <c r="D10" i="109"/>
  <c r="D19" i="109" s="1"/>
  <c r="D10" i="108"/>
  <c r="D19" i="115"/>
  <c r="D18" i="106"/>
  <c r="D16" i="106" s="1"/>
  <c r="D19" i="119"/>
  <c r="D19" i="113"/>
  <c r="D19" i="121"/>
  <c r="D19" i="120"/>
  <c r="D15" i="121"/>
  <c r="D10" i="121" s="1"/>
  <c r="D10" i="120"/>
  <c r="D15" i="119"/>
  <c r="G10" i="119"/>
  <c r="D14" i="119"/>
  <c r="D10" i="118"/>
  <c r="D10" i="117"/>
  <c r="D19" i="116"/>
  <c r="D10" i="116"/>
  <c r="D16" i="116" s="1"/>
  <c r="D10" i="115"/>
  <c r="D16" i="115" s="1"/>
  <c r="D10" i="114"/>
  <c r="G10" i="113"/>
  <c r="D14" i="113"/>
  <c r="D15" i="113"/>
  <c r="G10" i="111"/>
  <c r="D10" i="111"/>
  <c r="D10" i="110"/>
  <c r="D15" i="109"/>
  <c r="G10" i="109"/>
  <c r="D16" i="108"/>
  <c r="D15" i="108"/>
  <c r="D19" i="108"/>
  <c r="G10" i="107"/>
  <c r="D10" i="106"/>
  <c r="D16" i="104"/>
  <c r="D10" i="104"/>
  <c r="D10" i="99"/>
  <c r="D15" i="99" s="1"/>
  <c r="D10" i="105"/>
  <c r="D10" i="103"/>
  <c r="D10" i="100"/>
  <c r="D19" i="100" s="1"/>
  <c r="D19" i="99"/>
  <c r="D19" i="107" l="1"/>
  <c r="D10" i="119"/>
  <c r="D16" i="112"/>
  <c r="D20" i="109"/>
  <c r="D20" i="107"/>
  <c r="D20" i="121"/>
  <c r="D16" i="121"/>
  <c r="D20" i="120"/>
  <c r="D16" i="120"/>
  <c r="D20" i="119"/>
  <c r="D16" i="119"/>
  <c r="D20" i="118"/>
  <c r="D16" i="118"/>
  <c r="D16" i="117"/>
  <c r="D20" i="117"/>
  <c r="D20" i="116"/>
  <c r="D20" i="115"/>
  <c r="D20" i="114"/>
  <c r="D16" i="114"/>
  <c r="D10" i="113"/>
  <c r="D20" i="113" s="1"/>
  <c r="D20" i="111"/>
  <c r="D16" i="111"/>
  <c r="D20" i="110"/>
  <c r="D16" i="110"/>
  <c r="D20" i="108"/>
  <c r="D15" i="106"/>
  <c r="D19" i="106"/>
  <c r="D19" i="105"/>
  <c r="D15" i="105"/>
  <c r="D19" i="104"/>
  <c r="D15" i="104"/>
  <c r="D20" i="103"/>
  <c r="D16" i="103"/>
  <c r="D15" i="100"/>
  <c r="G18" i="95"/>
  <c r="G17" i="95"/>
  <c r="G10" i="95"/>
  <c r="H13" i="95"/>
  <c r="D13" i="95" s="1"/>
  <c r="I13" i="88"/>
  <c r="B17" i="95"/>
  <c r="H12" i="95"/>
  <c r="D12" i="95" s="1"/>
  <c r="C19" i="95"/>
  <c r="H18" i="95"/>
  <c r="C15" i="95"/>
  <c r="H14" i="95"/>
  <c r="D14" i="95" s="1"/>
  <c r="H11" i="95"/>
  <c r="D11" i="95" s="1"/>
  <c r="H9" i="95"/>
  <c r="C4" i="55"/>
  <c r="G10" i="94"/>
  <c r="C17" i="94"/>
  <c r="H16" i="94"/>
  <c r="G16" i="94"/>
  <c r="D16" i="94" s="1"/>
  <c r="D15" i="94" s="1"/>
  <c r="C14" i="94"/>
  <c r="H13" i="94"/>
  <c r="D13" i="94" s="1"/>
  <c r="H12" i="94"/>
  <c r="D12" i="94" s="1"/>
  <c r="H11" i="94"/>
  <c r="D11" i="94" s="1"/>
  <c r="H9" i="94"/>
  <c r="H18" i="116" l="1"/>
  <c r="D18" i="116" s="1"/>
  <c r="D17" i="116" s="1"/>
  <c r="H18" i="110"/>
  <c r="D18" i="110" s="1"/>
  <c r="D17" i="110" s="1"/>
  <c r="D21" i="110" s="1"/>
  <c r="H17" i="100"/>
  <c r="D17" i="100" s="1"/>
  <c r="D16" i="100" s="1"/>
  <c r="D20" i="100" s="1"/>
  <c r="H18" i="119"/>
  <c r="D18" i="119" s="1"/>
  <c r="D17" i="119" s="1"/>
  <c r="D21" i="119" s="1"/>
  <c r="H18" i="121"/>
  <c r="D18" i="121" s="1"/>
  <c r="D17" i="121" s="1"/>
  <c r="D21" i="121" s="1"/>
  <c r="H18" i="115"/>
  <c r="D18" i="115" s="1"/>
  <c r="D17" i="115" s="1"/>
  <c r="H18" i="113"/>
  <c r="D18" i="113" s="1"/>
  <c r="D17" i="113" s="1"/>
  <c r="H18" i="103"/>
  <c r="D18" i="103" s="1"/>
  <c r="D17" i="103" s="1"/>
  <c r="D21" i="103" s="1"/>
  <c r="H18" i="117"/>
  <c r="D18" i="117" s="1"/>
  <c r="D17" i="117" s="1"/>
  <c r="D21" i="117" s="1"/>
  <c r="H18" i="120"/>
  <c r="D18" i="120" s="1"/>
  <c r="D17" i="120" s="1"/>
  <c r="D21" i="120" s="1"/>
  <c r="H18" i="118"/>
  <c r="D18" i="118" s="1"/>
  <c r="D17" i="118" s="1"/>
  <c r="H18" i="114"/>
  <c r="D18" i="114" s="1"/>
  <c r="D17" i="114" s="1"/>
  <c r="D21" i="114" s="1"/>
  <c r="H18" i="112"/>
  <c r="D18" i="112" s="1"/>
  <c r="D17" i="112" s="1"/>
  <c r="D21" i="112" s="1"/>
  <c r="H17" i="105"/>
  <c r="D17" i="105" s="1"/>
  <c r="D16" i="105" s="1"/>
  <c r="D20" i="105" s="1"/>
  <c r="H17" i="99"/>
  <c r="D17" i="99" s="1"/>
  <c r="D16" i="99" s="1"/>
  <c r="D20" i="99" s="1"/>
  <c r="H18" i="111"/>
  <c r="D18" i="111" s="1"/>
  <c r="D17" i="111" s="1"/>
  <c r="D21" i="111" s="1"/>
  <c r="H17" i="95"/>
  <c r="D17" i="95" s="1"/>
  <c r="D21" i="115"/>
  <c r="D21" i="116"/>
  <c r="D21" i="118"/>
  <c r="D16" i="113"/>
  <c r="D20" i="106"/>
  <c r="D10" i="94"/>
  <c r="D20" i="104"/>
  <c r="D18" i="95"/>
  <c r="D10" i="95"/>
  <c r="D15" i="95" s="1"/>
  <c r="D14" i="94"/>
  <c r="D17" i="94"/>
  <c r="G10" i="92"/>
  <c r="G17" i="92"/>
  <c r="C3" i="55"/>
  <c r="H13" i="92"/>
  <c r="D13" i="92"/>
  <c r="I11" i="88"/>
  <c r="H14" i="92"/>
  <c r="H12" i="92"/>
  <c r="H11" i="92"/>
  <c r="D22" i="103" l="1"/>
  <c r="D21" i="99"/>
  <c r="D21" i="100"/>
  <c r="D16" i="95"/>
  <c r="D21" i="113"/>
  <c r="D19" i="95"/>
  <c r="D18" i="94"/>
  <c r="D19" i="94" l="1"/>
  <c r="D20" i="95"/>
  <c r="C18" i="92"/>
  <c r="H17" i="92"/>
  <c r="D17" i="92" s="1"/>
  <c r="D16" i="92" s="1"/>
  <c r="C15" i="92"/>
  <c r="D14" i="92"/>
  <c r="D12" i="92"/>
  <c r="D11" i="92"/>
  <c r="H9" i="92"/>
  <c r="D21" i="95" l="1"/>
  <c r="D10" i="92"/>
  <c r="D18" i="92" s="1"/>
  <c r="D15" i="92" l="1"/>
  <c r="D19" i="92" l="1"/>
  <c r="D20" i="92" s="1"/>
  <c r="H16" i="66" l="1"/>
  <c r="I10" i="88"/>
  <c r="I16" i="67" l="1"/>
  <c r="H16" i="67"/>
  <c r="D16" i="67" s="1"/>
  <c r="D15" i="67" s="1"/>
  <c r="E16" i="67"/>
  <c r="B16" i="67" s="1"/>
  <c r="H11" i="67"/>
  <c r="D11" i="67" s="1"/>
  <c r="B11" i="67"/>
  <c r="H10" i="67"/>
  <c r="D10" i="67" s="1"/>
  <c r="G9" i="67"/>
  <c r="H8" i="67"/>
  <c r="I16" i="66"/>
  <c r="E16" i="66"/>
  <c r="B16" i="66" s="1"/>
  <c r="H11" i="66"/>
  <c r="H10" i="66"/>
  <c r="D9" i="67" l="1"/>
  <c r="D14" i="67" s="1"/>
  <c r="D17" i="67" l="1"/>
  <c r="D18" i="67" s="1"/>
  <c r="D16" i="66"/>
  <c r="D15" i="66" s="1"/>
  <c r="D11" i="66"/>
  <c r="B11" i="66"/>
  <c r="D10" i="66"/>
  <c r="G9" i="66"/>
  <c r="H8" i="66"/>
  <c r="D9" i="66" l="1"/>
  <c r="D14" i="66" s="1"/>
  <c r="D17" i="66" l="1"/>
  <c r="D18" i="66" s="1"/>
</calcChain>
</file>

<file path=xl/sharedStrings.xml><?xml version="1.0" encoding="utf-8"?>
<sst xmlns="http://schemas.openxmlformats.org/spreadsheetml/2006/main" count="1996" uniqueCount="295">
  <si>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</si>
  <si>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</si>
  <si>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</si>
  <si>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1</t>
  </si>
  <si>
    <t>чел-час</t>
  </si>
  <si>
    <t>2</t>
  </si>
  <si>
    <t>4</t>
  </si>
  <si>
    <t>Накладные расходы по отношению к ОЗП</t>
  </si>
  <si>
    <t>маш-час</t>
  </si>
  <si>
    <t>Прибыль в % к ОЗП</t>
  </si>
  <si>
    <t>Итого без НДС :</t>
  </si>
  <si>
    <t>3</t>
  </si>
  <si>
    <t>ед. измерения:</t>
  </si>
  <si>
    <t xml:space="preserve">Справочно: </t>
  </si>
  <si>
    <t>№ Калькуляции</t>
  </si>
  <si>
    <t>Наименование работ</t>
  </si>
  <si>
    <t>Ед. изм.</t>
  </si>
  <si>
    <t>2-100-04</t>
  </si>
  <si>
    <t>Нормативные ресурсы</t>
  </si>
  <si>
    <t>91.13.03-508</t>
  </si>
  <si>
    <t>Автомобили полупассажирские, грузоподъемность до 2 т</t>
  </si>
  <si>
    <t>2-100-03</t>
  </si>
  <si>
    <t>Основная заработная плата производственных рабочих
в том числе:</t>
  </si>
  <si>
    <t>1.1.</t>
  </si>
  <si>
    <t>1.2.</t>
  </si>
  <si>
    <t>Стоимость эксплуатации машин
в том числе:</t>
  </si>
  <si>
    <t>Код ресурса, услуги по ФГИС</t>
  </si>
  <si>
    <t>Ед. измерения для нормы</t>
  </si>
  <si>
    <t>Стоимость без НДС, руб.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</si>
  <si>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</si>
  <si>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</si>
  <si>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</si>
  <si>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</si>
  <si>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</si>
  <si>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</si>
  <si>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</si>
  <si>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</si>
  <si>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</si>
  <si>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</si>
  <si>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</si>
  <si>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>91.01.05-051</t>
  </si>
  <si>
    <t>Экскаваторы-планировщики на шасси автомобильного типа, емкость ковша 0,6 м3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</si>
  <si>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</si>
  <si>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</si>
  <si>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</si>
  <si>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</si>
  <si>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</si>
  <si>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</si>
  <si>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</si>
  <si>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</si>
  <si>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</si>
  <si>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</si>
  <si>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</si>
  <si>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</si>
  <si>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</si>
  <si>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</si>
  <si>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</si>
  <si>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</si>
  <si>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</si>
  <si>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</si>
  <si>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</si>
  <si>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</si>
  <si>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</si>
  <si>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Примечание</t>
  </si>
  <si>
    <t>3.1</t>
  </si>
  <si>
    <t>Итого без НДС с учетом корректирующего коэффициента, приводящего к стоимости по договору аналогу:</t>
  </si>
  <si>
    <t xml:space="preserve">Составил: </t>
  </si>
  <si>
    <t>1 шт.</t>
  </si>
  <si>
    <t>Нормы времени ЕНиР 4-1-1</t>
  </si>
  <si>
    <t>Средний разряд машинистов 6,0</t>
  </si>
  <si>
    <t>4-100-060</t>
  </si>
  <si>
    <t>91.05.05-015</t>
  </si>
  <si>
    <t>Краны на автомобильном ходу, грузоподъемность 16 т</t>
  </si>
  <si>
    <t>Краны на автомобильном ходу</t>
  </si>
  <si>
    <t xml:space="preserve">Проверил:                                             </t>
  </si>
  <si>
    <t xml:space="preserve">(Состав работ: демонтаж ж/б плит с помощью крана грузоподъемностью 16 т)
</t>
  </si>
  <si>
    <t xml:space="preserve">(Состав работ: 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плитами.)
</t>
  </si>
  <si>
    <t>Затраты труда рабочих на 1 плиту в том числе:</t>
  </si>
  <si>
    <t>91.19.01-001</t>
  </si>
  <si>
    <t>Машины илососные, объем цистерны для ила до 7 м3</t>
  </si>
  <si>
    <t>Демонтаж ж/б плит (временные дороги, территории стройки, площадки) весом свыше 1,5т до 3,5т</t>
  </si>
  <si>
    <t>2-100-06</t>
  </si>
  <si>
    <t>Рабочий 6 разряда</t>
  </si>
  <si>
    <t>Прложение №2</t>
  </si>
  <si>
    <t>Калькуляция № 1</t>
  </si>
  <si>
    <t>%</t>
  </si>
  <si>
    <t>Затраты труда рабочих, разряд работ 3</t>
  </si>
  <si>
    <t xml:space="preserve">Проверил: </t>
  </si>
  <si>
    <t>Укладка ж/б плит (временные дороги, территории стройки, площадки) весом свыше 1,5т до 3,5т</t>
  </si>
  <si>
    <t>Калькуляция № 3</t>
  </si>
  <si>
    <t>Калькуляция № 2</t>
  </si>
  <si>
    <t>Стоимость по ФГИС ЦС МО, 1-й квартал 2026г.,
руб. (сплит-форма Минстрой)</t>
  </si>
  <si>
    <t xml:space="preserve">Приложение к расчету начальной (предельной) единичной стоимости работ </t>
  </si>
  <si>
    <t>Итого, руб.</t>
  </si>
  <si>
    <t>Справочно:</t>
  </si>
  <si>
    <t>Ед. измерения</t>
  </si>
  <si>
    <t>1.</t>
  </si>
  <si>
    <t>Затраты труда рабочих на единицу измерения, в том числе:</t>
  </si>
  <si>
    <t>1.1</t>
  </si>
  <si>
    <t>Заработная плата рабочих, разряд работ 3</t>
  </si>
  <si>
    <t>1.2</t>
  </si>
  <si>
    <t>Заработная плата рабочих , разряд работ 4</t>
  </si>
  <si>
    <t>Затраты труда рабочих , разряд работ 4</t>
  </si>
  <si>
    <t>1.4</t>
  </si>
  <si>
    <t>Заработная плата машиниста автоподъемника,  разряд работ 4</t>
  </si>
  <si>
    <t>Затраты труда машиниста автоподъемника,  разряд работ 4</t>
  </si>
  <si>
    <t>1.5</t>
  </si>
  <si>
    <t>Заработная плата водителя автомобиля,  разряд работ 4</t>
  </si>
  <si>
    <t>Затраты труда водителя автомобиля,  разряд работ 4</t>
  </si>
  <si>
    <t>Автогидроподъемники, высота подъема 12 м</t>
  </si>
  <si>
    <t>91.06.06-011</t>
  </si>
  <si>
    <t>3.2</t>
  </si>
  <si>
    <t xml:space="preserve">Автомобили полупассажирские, грузоподъемность до 2 т </t>
  </si>
  <si>
    <t>Итого стоимость работ без НДС</t>
  </si>
  <si>
    <t>Автогидроподъемники</t>
  </si>
  <si>
    <t>91.06.06-013</t>
  </si>
  <si>
    <t>Автогидроподъемники, высота подъема 22 м</t>
  </si>
  <si>
    <t>91.06.06-014</t>
  </si>
  <si>
    <t>Автогидроподъемники, высота подъема 28 м</t>
  </si>
  <si>
    <t>Восстановление обрешетки металлической опоры с подъемом по стойке опоры</t>
  </si>
  <si>
    <t>1кг обрешетки</t>
  </si>
  <si>
    <t>Нормы времени ВУЕР 
ВЛ0МР1ШМО2</t>
  </si>
  <si>
    <t>Состав работ: Подготовка электрогазосварочной аппаратуры к работе. Подъем на опору электромонтеров. Установка такелажной оснастки. Определение состояния деталей опоры и размеров поврежденных участков. Заготовка профильного металла нужного размера. Удаление остатков обрешетки и замена их заготовленными деталями. Раскерновка болтов (сварка). Осмотр швов, очистка деталей от окалины, коррозии, грязи, их покраска. Снятие такелажной оснастки. Спуск электромонтеров с опоры.</t>
  </si>
  <si>
    <t>Заработная плата рабочих , разряд работ 5</t>
  </si>
  <si>
    <t>1.3</t>
  </si>
  <si>
    <t>Раскерновка (обварка) болтов на  металлической опоре с подъемом по стойке опоры</t>
  </si>
  <si>
    <t>Состав работ: Подъем на опору электромонтеров, инструмента (сварочного оборудования) и краски. Раскерновка (обварка) болтов, очистка их от коррозии и грязи, покраска. Спуск электромонтеров с опоры.</t>
  </si>
  <si>
    <t>1 болт</t>
  </si>
  <si>
    <t>Нормы времени ВУЕР 
ВЛ0МР5ЛМО2</t>
  </si>
  <si>
    <t>Состав работ: Установка телевышки. Подъем в корзине телевышки электромонтеров, инструмента и зажимов. Разболчивание и снятие старого зажима. Установка нового зажима. Опускание корзины телевышки.</t>
  </si>
  <si>
    <t>1 Зажим</t>
  </si>
  <si>
    <t>Нормы времени ВУЕР
ВЛ3ПР4ЗЕО/
ВЛ4ПР4ЗЕО</t>
  </si>
  <si>
    <t>Заработная плата машиниста автоподъемника,  разряд работ 6</t>
  </si>
  <si>
    <t>Калькуляция № 4</t>
  </si>
  <si>
    <t>Замена плашечного, петлевого зажима в шлейфе на анкерной опоре ВЛ напряжением 220кВ с применением АГП</t>
  </si>
  <si>
    <t>Нормы времени ВУЕР
ВЛ6ПР4ЗЕО</t>
  </si>
  <si>
    <t>Затраты труда рабочих , разряд работ 5</t>
  </si>
  <si>
    <t>Затраты труда машиниста автоподъемника,  разряд работ 6</t>
  </si>
  <si>
    <t>1 устройство</t>
  </si>
  <si>
    <t>Установка противоптичьих устройств на опорах ВЛ напряжением 35-220кВ с применением АГП</t>
  </si>
  <si>
    <t>Замена каждого последующего гасителя вибрации на грозозащитном тросе ВЛ напряжением 35-220кВ с применением АГП на 1 опоре</t>
  </si>
  <si>
    <t>Замена каждого последующего гасителя вибрации на проводе промежуточной опоры  ВЛ 35-220 кВ с применением АГП без опускания провода на землю на 1 опоре</t>
  </si>
  <si>
    <t>Нормы времени ВУЕР
ВЛ3ПУ2БОО
ВЛ4ПУ2БОО
ВЛ6ПУ2БОО</t>
  </si>
  <si>
    <t>Состав работ: Установка телевышки. Подъем в корзине телевышки электромонтеров к проводу. Установка бандажа. Опускание корзины телевышки. Перевод телевышки в транспортное положение.</t>
  </si>
  <si>
    <t>Состав работ: Установка телевышки. Подъем в корзине телевышки электромонтеров к тросу. Установка бандажа. Опускание корзины телевышки. Перевод телевышки в транспортное положение.</t>
  </si>
  <si>
    <t>Нормы времени ВУЕР
ВЛ3ГУ2БОО
ВЛ4ГУ2БОО
ВЛ6ГУ2БОО</t>
  </si>
  <si>
    <t>Калькуляция № 5</t>
  </si>
  <si>
    <t>Калькуляция № 6</t>
  </si>
  <si>
    <t>Калькуляция № 7</t>
  </si>
  <si>
    <t>Калькуляция № 8</t>
  </si>
  <si>
    <t>1 гаситель</t>
  </si>
  <si>
    <t>Состав работ: Установка телевышки. Подъем в корзине телевышки гасителей вибрации и инструмента. Подъем электромонтеров в корзине телевышки. Снятие старого гасителя вибрации, установка и закрепление нового гасителя на грозозащитном тросе. Опускание корзины телевышки. Перевод телевышки в транспортное положение.</t>
  </si>
  <si>
    <t>Нормы времени ВУЕР
ВЛ3ИР4ТОО2
ВЛ4ИР4ТОО2</t>
  </si>
  <si>
    <t>Заработная плата машиниста автоподъемника,  разряд работ 5</t>
  </si>
  <si>
    <t>Затраты труда машиниста автоподъемника,  разряд работ 5</t>
  </si>
  <si>
    <t>4-100-050</t>
  </si>
  <si>
    <t>Средний разряд машинистов 5,0</t>
  </si>
  <si>
    <t>Замена каждого последующего гасителя вибрации на грозозащитном тросе ВЛ напряжением 220кВ с применением АГП на 1 опоре</t>
  </si>
  <si>
    <t>Состав работ: Разболчивание и снятие старого зажима. Установка и закрепление на молниезащитном тросе нового гасителя.</t>
  </si>
  <si>
    <t>Нормы времени ВУЕР
ВЛ3ИР4ТООА97.9+
ВЛ3ИР4ТООА97.10</t>
  </si>
  <si>
    <t>Нормы времени ВУЕР
ВЛ6ИР4ТОО2</t>
  </si>
  <si>
    <t>Замена каждого последующего гасителя вибрации на грозозащитном тросе ВЛ напряжением 35-110кВ с применением АГП на 1 опоре</t>
  </si>
  <si>
    <t>Нормы времени ВУЕР
ВЛ6ИР4ТООА103.9+
ВЛ6ИР4ТООА103.10</t>
  </si>
  <si>
    <t>Состав работ: Установка телевышки. Подъем в корзине телевышки электромонтеров, гасителя вибрации и инструмента. Снятие старого гасителя вибрации, установка и закрепление на проводе нового гасителя. Опускание корзины телевышки. Перевод телевышки в транспортное положение.</t>
  </si>
  <si>
    <t>Калькуляция № 11</t>
  </si>
  <si>
    <t>Нормы времени ВУЕР
ВЛ3ИР4ВОО
ВЛ4ИР4ВОО
ВЛ6ИР4ВОО</t>
  </si>
  <si>
    <t>Калькуляция № 11.1</t>
  </si>
  <si>
    <t>Нормы времени ВУЕР
ВЛ3ИР4ВОО112.8+
ВЛ3ИР4ВОО112.9
ВЛ4ИР4ВОО114.8+
ВЛ4ИР4ВОО114.9
ВЛ6ИР4ВОО116.8+
ВЛ6ИР4ВОО116.9</t>
  </si>
  <si>
    <t>Калькуляция № 12</t>
  </si>
  <si>
    <t>Нормы времени ВУЕР
ВЛ3ИР4ПЕО</t>
  </si>
  <si>
    <t>Состав работ: Распаковка ящиков с изоляторами. Очистка и протирка изоляторов. Сборка изоляторов в гирлянду, подсоединение сцепной арматуры. Установка телевышки, подъем в корзине телевышки электромонтеров, такелажной оснастки, установка на траверсе трех блоков, тягового троса и капронового каната. Крепление блока у основания опоры и троса, пропущенного через блоки к проводу и тяговому механизму. Натяжение провода до слабины в подвеске. Крепление к концам каната, пропущенного через блок, заменяемой и новой подвесок. Отсоединение заменяемой подвески с опусканием ее на землю с одновременным подъемом новой подвески. Присоединение новой подвески к траверсе и проводу. Перевод тяжения провода на подвеску. Снятие оснастки с опоры. Опускание корзины телевышки. Перевод телевышки в транспортное положение.</t>
  </si>
  <si>
    <t>1 Гирлянда</t>
  </si>
  <si>
    <t>Калькуляция № 12.1</t>
  </si>
  <si>
    <t>Калькуляция № 13</t>
  </si>
  <si>
    <t>Калькуляция № 13.1</t>
  </si>
  <si>
    <t>Калькуляция № 14</t>
  </si>
  <si>
    <t>Нормы времени ВУЕР
ВЛ4ИР4ПЕО</t>
  </si>
  <si>
    <t>Нормы времени ВУЕР
ВЛ6ИР4ПЕО</t>
  </si>
  <si>
    <t>Калькуляция № 14.1</t>
  </si>
  <si>
    <t>Нормы времени ВУЕР
ВЛ3ИР4ПЭО</t>
  </si>
  <si>
    <t>Заработная плата рабочих , разряд работ 3</t>
  </si>
  <si>
    <t>Калькуляция № 15</t>
  </si>
  <si>
    <t>Калькуляция № 15.1</t>
  </si>
  <si>
    <t>Калькуляция № 16</t>
  </si>
  <si>
    <t>Нормы времени ВУЕР
ВЛ4ИР4ПЭО</t>
  </si>
  <si>
    <t>Калькуляция № 17</t>
  </si>
  <si>
    <t>Нормы времени ВУЕР
ВЛ6ИР4ПЭО</t>
  </si>
  <si>
    <t>Калькуляция № 18</t>
  </si>
  <si>
    <t>Затраты труда рабочих , разряд работ 3</t>
  </si>
  <si>
    <t>Установка противоптичьих устройств на опорах ВЛ напряжением 35-220 кВ с применением АГП</t>
  </si>
  <si>
    <t>Состав работ: Установка телевышки. Подъем в корзине электромонтеров, ерша-заградителя к траверсе. Крепление устройств на траверсе. Опускание корзины телевышки. Перевод телевышки в транспортное положение.</t>
  </si>
  <si>
    <t>Нормы времени ВУЕР
ВЛ3ИУ2УОО
ВЛ4ИУ2УОО
ВЛ6ИУ2УОО</t>
  </si>
  <si>
    <t>Заработная плата рабочих, разряд работ 4</t>
  </si>
  <si>
    <t>Затраты труда рабочих, разряд работ 4</t>
  </si>
  <si>
    <t xml:space="preserve"> Калькуляция № 1</t>
  </si>
  <si>
    <t>1 бандаж (протектор)</t>
  </si>
  <si>
    <t>Установка протектора защитного на провод ВЛ напряжением 35-220кВ с применением АГП</t>
  </si>
  <si>
    <t>Установка протектора защитного на грозозащитный трос ВЛ напряжением 35-220кВ с применением АГП</t>
  </si>
  <si>
    <t xml:space="preserve"> Калькуляция № 2</t>
  </si>
  <si>
    <t xml:space="preserve"> Калькуляция № 3</t>
  </si>
  <si>
    <t xml:space="preserve"> Калькуляция № 4</t>
  </si>
  <si>
    <t xml:space="preserve"> Калькуляция № 5</t>
  </si>
  <si>
    <t xml:space="preserve"> Калькуляция № 6</t>
  </si>
  <si>
    <t>1 бандаж
(протектор)</t>
  </si>
  <si>
    <t>Замена плашечного, петлевого зажима в шлейфе на анкерной опоре ВЛ напряжением 35-110кВ с применением АГП</t>
  </si>
  <si>
    <t xml:space="preserve"> Калькуляция № 7</t>
  </si>
  <si>
    <t xml:space="preserve"> Калькуляция № 8</t>
  </si>
  <si>
    <t xml:space="preserve"> Калькуляция № 7.1</t>
  </si>
  <si>
    <t>Замена 1 гасителя вибрации на грозозащитном тросе ВЛ напряжением 35-110кВ с применением АГП на 1 опоре</t>
  </si>
  <si>
    <t>Калькуляция № 7.1</t>
  </si>
  <si>
    <t>Калькуляция № 8.1</t>
  </si>
  <si>
    <t>Замена 1 гасителя вибрации на грозозащитном тросе ВЛ напряжением 220кВ с применением АГП на 1 опоре</t>
  </si>
  <si>
    <t xml:space="preserve"> Калькуляция № 8.1</t>
  </si>
  <si>
    <t xml:space="preserve"> Калькуляция № 9</t>
  </si>
  <si>
    <t xml:space="preserve"> Калькуляция № 9.1</t>
  </si>
  <si>
    <t>Замена 1 гасителя вибрации на проводе промежуточной опоры  ВЛ 35-220 кВ с применением АГП без опускания провода на землю на 1 опоре</t>
  </si>
  <si>
    <t>Калькуляция № 10</t>
  </si>
  <si>
    <t>Калькуляция № 9</t>
  </si>
  <si>
    <t>Калькуляция № 9.1</t>
  </si>
  <si>
    <t xml:space="preserve"> Калькуляция № 10</t>
  </si>
  <si>
    <t>Калькуляция № 10.1</t>
  </si>
  <si>
    <t xml:space="preserve"> Калькуляция № 11</t>
  </si>
  <si>
    <t xml:space="preserve"> Калькуляция № 12</t>
  </si>
  <si>
    <t xml:space="preserve"> Калькуляция № 13</t>
  </si>
  <si>
    <t xml:space="preserve"> Калькуляция № 14</t>
  </si>
  <si>
    <t xml:space="preserve"> Калькуляция № 15</t>
  </si>
  <si>
    <t xml:space="preserve"> Калькуляция № 16</t>
  </si>
  <si>
    <t xml:space="preserve"> Калькуляция № 17</t>
  </si>
  <si>
    <t xml:space="preserve"> Калькуляция № 18</t>
  </si>
  <si>
    <t xml:space="preserve"> Калькуляция № 10.1</t>
  </si>
  <si>
    <t xml:space="preserve"> Калькуляция № 11.1</t>
  </si>
  <si>
    <t xml:space="preserve"> Калькуляция № 12.1</t>
  </si>
  <si>
    <t xml:space="preserve"> Калькуляция № 13.1</t>
  </si>
  <si>
    <t xml:space="preserve"> Калькуляция № 15.1</t>
  </si>
  <si>
    <t>Нормы времени ВУЕР
ВЛ3ИР4ПЕО80.6+
ВЛ3ИР4ПЕО80.10-15</t>
  </si>
  <si>
    <t>Замена 1 гирлянды подвесных изоляторов изоляторами другого типа на анкерной опоре  ВЛ 35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</si>
  <si>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35 кВ с опусканием гирлянды  на землю с применением АГП на 1 опоре</t>
  </si>
  <si>
    <t>Замена 1 гирлянды подвесных изоляторов изоляторами другого типа на анкерной опоре  ВЛ 110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</si>
  <si>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110 кВ с опусканием гирлянды  на землю с применением АГП на 1 опоре</t>
  </si>
  <si>
    <t>Замена 1 гирлянды подвесных изоляторов изоляторами другого типа на анкерной опоре  ВЛ 220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</si>
  <si>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220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</si>
  <si>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ВЛ 35кВ с опусканием гирлянды с проводом на землю с применением АГП на 1 опоре</t>
  </si>
  <si>
    <t>Замена каждой последующей гирлянды подвесных изоляторов изоляторами другого типа на промежуточной опоре  ВЛ 35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</si>
  <si>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 ВЛ 110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</si>
  <si>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промежуточной опоре  ВЛ 110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</si>
  <si>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 ВЛ 220 кВ с опусканием гирлянды  на землю с применением АГП  на 1 опоре</t>
  </si>
  <si>
    <t>Замена каждой последующей гирлянды подвесных изоляторов изоляторами другого типа на промежуточной опоре  ВЛ 220 кВ с опусканием гирлянды  на землю с применением АГП  на 1 опоре</t>
  </si>
  <si>
    <t>Замена гирлянды подвесных изоляторов изоляторами другого типа на анкерной опоре  ВЛ 110 кВ с опусканием гирлянды  на землю с применением АГП</t>
  </si>
  <si>
    <t>Замена гирлянды подвесных изоляторов изоляторами другого типа на анкерной опоре  ВЛ 220 кВ с опусканием гирлянды  на землю с применением АГП</t>
  </si>
  <si>
    <t>Замена гирлянды подвесных изоляторов изоляторами другого типа изоляторов на промежуточной опоре ВЛ 35кВ с опусканием гирлянды с проводом на землю с применением АГП</t>
  </si>
  <si>
    <t>Замена каждой последующей гирлянды подвесных изоляторов изоляторами другого типа на промежуточной опоре ВЛ 35кВ с опусканием гирлянды с проводом на землю с применением АГП на 1 опоре</t>
  </si>
  <si>
    <t>Замена гирлянды подвесных изоляторов изоляторами другого типа на промежуточной опоре ВЛ 110кВ с опусканием гирлянды с проводом на землю с применением АГП</t>
  </si>
  <si>
    <t>Замена каждой последующей гирлянды подвесных изоляторов изоляторами другого типа на промежуточной опоре ВЛ 110кВ с опусканием гирлянды с проводом на землю с применением АГП на 1 опоре</t>
  </si>
  <si>
    <t>Замена гирлянды подвесных изоляторов изоляторами другого типа на промежуточной опоре ВЛ 220кВ с опусканием гирлянды с проводом на землю с применением АГП</t>
  </si>
  <si>
    <t>Замена каждой последующей гирлянды подвесных изоляторов изоляторами другого типа на промежуточной опоре ВЛ 220кВ с опусканием гирлянды с проводом на землю с применением АГП на 1 опоре</t>
  </si>
  <si>
    <t>Состав работ: Очистка и протирка изоляторов. Крепление блока у основания опоры и троса, пропущенного через блоки к проводу и тяговому механизму. Натяжение провода до слабины в подвеске. Крепление к концам каната, пропущенного через блок, заменяемой и новой подвесок. Отсоединение заменяемой подвески с опусканием ее на землю, замена дефектных изоляторов, подъем подвески. Присоединение новой подвески к траверсе и проводу. Перевод тяжения провода на подвеску.</t>
  </si>
  <si>
    <t>Нормы времени ВУЕР
ВЛ4ИР4ПЕО81.6+
ВЛ4ИР4ПЕО81.10-15</t>
  </si>
  <si>
    <t>Нормы времени ВУЕР
ВЛ6ИР4ПЕО82.7+
ВЛ6ИР4ПЕО82.11-16</t>
  </si>
  <si>
    <t>Нормы времени ВУЕР
ВЛ3ИР4ПЭО74.6+
ВЛ3ИР4ПЭО74.9-12</t>
  </si>
  <si>
    <t xml:space="preserve">Состав работ: Очистка и протирка изоляторов. Подъем и заправка через блоки тягового троса и крепление его к подвеске и механизму. Крепление к подвеске капроновой оттяжки. Подтягивание механизмом тягового троса, расцепление подвески и опускание ее на землю вместе с проводом. Подъем новой подвески и крепление ее к траверсе. </t>
  </si>
  <si>
    <t>Нормы времени ВУЕР
ВЛ4ИР4ПЭО75.6+
ВЛ4ИР4ПЭО75.9-12</t>
  </si>
  <si>
    <t>Нормы времени ВУЕР
ВЛ6ИР4ПЭО76.7+
ВЛ6ИР4ПЭО76.10-13</t>
  </si>
  <si>
    <t xml:space="preserve"> Калькуляция № 14.1</t>
  </si>
  <si>
    <t>1 гаситель вибрации</t>
  </si>
  <si>
    <t>1 гирлянда</t>
  </si>
  <si>
    <t>Состав работ: Разболчивание и снятие старого зажима. Установка и закрепление на проводе нового гасителя.</t>
  </si>
  <si>
    <t>Состав работ: Распаковка ящиков с изоляторами. Очистка и протирка изоляторов. Сборка изоляторов в гирлянду, подсоединение сцепной арматуры. Установка телевышки, подъем в корзине телевышки электромонтеров, такелажной оснастки, установка блоков на траверсе и у основания опоры. Подъем и заправка через блоки тягового троса и крепление его к подвеске и механизму. Крепление к подвеске капроновой оттяжки. Подтягивание механизмом тягового троса, расцепление подвески и опускание ее на землю вместе с проводом. Подъем новой подвески и крепление ее к траверсе. Снятие оснастки с опоры. Опускание корзины телевышки. Перевод телевышки в транспортное положение.</t>
  </si>
  <si>
    <t>Итого без НДС, с учетом корректирующего коэффициента:</t>
  </si>
  <si>
    <t>5</t>
  </si>
  <si>
    <t>Бондарев М.Е.</t>
  </si>
  <si>
    <t>Ульянчева Г.А.</t>
  </si>
  <si>
    <t>Предельная стоимость единичных видов работ без учёта стоимости МР и усложняющих условий, руб. без НДС  на 2027г. с учётом расчётного  индекса К=1,0795</t>
  </si>
  <si>
    <t>Приложение к расчету начальной (предельной) единичной стоимости работ № 2 по неотложному и аварийно-восстановительному ремонту ВЛ 35-220 кВ</t>
  </si>
  <si>
    <t>на Замена изолятора в натяжной подвеске на двухцепных ВЛ 220 кВ с применением АГП и тягового механизма без опускания подвески на землю</t>
  </si>
  <si>
    <t>(Состав работ: Установка телевышки. Подъем в корзине телевышки электромонтеров, блока с тяговым тросом. Закрепление блока на опоре и тягового троса на проводе. Подтягивание провода тяговым тросом с помощью тягового механизма. Расцепление подвески. Замена изолятора. Ослабление тягового троса. Снятие такелажной оснастки и блока с опоры. Опускание корзины телевышки. Перевод телевышки в транспортное положение.)</t>
  </si>
  <si>
    <t>1 изолятор</t>
  </si>
  <si>
    <t>Нормы времени ВУЕР (ВЛ6ИР4СЕО6дц)</t>
  </si>
  <si>
    <t>Затраты труда рабочих на 1 изолятор,
в том числе:</t>
  </si>
  <si>
    <t>ОЗП рабочих, разряд работ 2</t>
  </si>
  <si>
    <t>Затраты труда рабочих, разряд работ 2</t>
  </si>
  <si>
    <t>2-100-02</t>
  </si>
  <si>
    <t>ОЗП рабочих, разряд работ 3</t>
  </si>
  <si>
    <t>ОЗП рабочих, разряд работ 4</t>
  </si>
  <si>
    <t xml:space="preserve">ОЗП машиниста автомобиля полупассажирского, грузоподъемностью до 2 т , разряд работ 4 </t>
  </si>
  <si>
    <t xml:space="preserve">Затраты труда машиниста автомобиля полупассажирского, грузоподъемностью до 2 т , разряд работ 4 </t>
  </si>
  <si>
    <t>ОЗП машиниста автогидроподъемника, высотой подъема 28м, разряд работ 6</t>
  </si>
  <si>
    <t>Затраты труда машиниста автогидроподъемника, высотой подъема 28м, разряд работ 6</t>
  </si>
  <si>
    <t>Автогидроподъемники, высотой подъема 28м</t>
  </si>
  <si>
    <t>6</t>
  </si>
  <si>
    <t>7</t>
  </si>
  <si>
    <t>Итого с учётом индекса 1,043 (ИПЦ, согласно прогнозных данных Минэкономразвтия РФ от 30 сентября 2024 г. на 2026г.) без НДС :</t>
  </si>
  <si>
    <t>Составил: Главный специалист ОИПЭиФ                                                                                                                      Бондарев М.Е.</t>
  </si>
  <si>
    <t>Проверил:  Начальник ОИПЭиФ                                                                                                                                      Ульянчева Г.А.</t>
  </si>
  <si>
    <t>на Замена каждого последующего изолятора в той же натяжной подвеске на  двухцепных ВЛ 220 кВ с применением АГП и тягового механизма без опускания подвески на землю</t>
  </si>
  <si>
    <t>Нормы времени ВУЕР (ВЛ6ИР4СЕО7дц)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</si>
</sst>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4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scheme val="minor"/>
    </font>
    <font>
      <sz val="12"/>
      <color indexed="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solid">
        <fgColor rgb="FFC6E0B4"/>
        <bgColor rgb="FFC6E0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164" fontId="17" fillId="0" borderId="0"/>
    <xf numFmtId="0" fontId="4" fillId="0" borderId="0"/>
    <xf numFmtId="0" fontId="34" fillId="0" borderId="0"/>
    <xf numFmtId="164" fontId="34" fillId="0" borderId="0"/>
    <xf numFmtId="0" fontId="35" fillId="0" borderId="0"/>
    <xf numFmtId="0" fontId="36" fillId="0" borderId="0"/>
    <xf numFmtId="9" fontId="3" fillId="0" borderId="0" applyFont="0" applyFill="0" applyBorder="0" applyAlignment="0" applyProtection="0"/>
  </cellStyleXfs>
  <cellXfs count="384">
    <xf numFmtId="0" fontId="0" fillId="0" borderId="0" xfId="0"/>
    <xf numFmtId="0" fontId="6" fillId="0" borderId="0" xfId="0" applyFont="1"/>
    <xf numFmtId="0" fontId="11" fillId="0" borderId="0" xfId="0" applyFont="1"/>
    <xf numFmtId="10" fontId="13" fillId="0" borderId="1" xfId="0" applyNumberFormat="1" applyFont="1" applyBorder="1" applyAlignment="1">
      <alignment vertical="center" wrapText="1"/>
    </xf>
    <xf numFmtId="10" fontId="6" fillId="0" borderId="0" xfId="0" applyNumberFormat="1" applyFont="1"/>
    <xf numFmtId="0" fontId="6" fillId="0" borderId="0" xfId="0" applyFont="1" applyFill="1" applyBorder="1" applyAlignment="1">
      <alignment horizontal="right"/>
    </xf>
    <xf numFmtId="4" fontId="12" fillId="0" borderId="2" xfId="0" applyNumberFormat="1" applyFont="1" applyBorder="1" applyAlignment="1">
      <alignment vertical="center" wrapText="1"/>
    </xf>
    <xf numFmtId="4" fontId="14" fillId="0" borderId="2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10" fontId="18" fillId="0" borderId="11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9" fillId="0" borderId="18" xfId="1" applyFont="1" applyFill="1" applyBorder="1" applyAlignment="1">
      <alignment horizontal="left" vertical="center" wrapText="1"/>
    </xf>
    <xf numFmtId="0" fontId="12" fillId="0" borderId="8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49" fontId="14" fillId="0" borderId="19" xfId="0" applyNumberFormat="1" applyFont="1" applyBorder="1" applyAlignment="1">
      <alignment vertical="center" wrapText="1"/>
    </xf>
    <xf numFmtId="49" fontId="19" fillId="0" borderId="18" xfId="1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 applyProtection="1">
      <alignment horizontal="left" vertical="top" wrapText="1"/>
    </xf>
    <xf numFmtId="49" fontId="15" fillId="3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8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3" borderId="1" xfId="0" applyNumberFormat="1" applyFont="1" applyFill="1" applyBorder="1" applyAlignment="1" applyProtection="1">
      <alignment horizontal="left" vertical="top"/>
    </xf>
    <xf numFmtId="49" fontId="15" fillId="3" borderId="1" xfId="0" applyNumberFormat="1" applyFont="1" applyFill="1" applyBorder="1" applyAlignment="1" applyProtection="1">
      <alignment horizontal="center" vertical="top"/>
    </xf>
    <xf numFmtId="4" fontId="15" fillId="3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8" fillId="0" borderId="1" xfId="0" applyNumberFormat="1" applyFont="1" applyBorder="1" applyAlignment="1" applyProtection="1">
      <alignment horizontal="center" vertical="center" wrapText="1"/>
    </xf>
    <xf numFmtId="49" fontId="15" fillId="3" borderId="1" xfId="0" applyNumberFormat="1" applyFont="1" applyFill="1" applyBorder="1" applyAlignment="1" applyProtection="1">
      <alignment horizontal="left" vertical="top"/>
    </xf>
    <xf numFmtId="49" fontId="15" fillId="3" borderId="1" xfId="0" applyNumberFormat="1" applyFont="1" applyFill="1" applyBorder="1" applyAlignment="1" applyProtection="1">
      <alignment horizontal="center" vertical="top"/>
    </xf>
    <xf numFmtId="0" fontId="15" fillId="3" borderId="1" xfId="0" applyFont="1" applyFill="1" applyBorder="1" applyAlignment="1" applyProtection="1">
      <alignment horizontal="center" vertical="top"/>
    </xf>
    <xf numFmtId="4" fontId="15" fillId="3" borderId="1" xfId="0" applyNumberFormat="1" applyFont="1" applyFill="1" applyBorder="1" applyAlignment="1" applyProtection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0" fontId="15" fillId="0" borderId="1" xfId="0" applyFont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0" fontId="15" fillId="0" borderId="1" xfId="0" applyFont="1" applyBorder="1" applyAlignment="1" applyProtection="1">
      <alignment horizontal="center" vertical="top"/>
    </xf>
    <xf numFmtId="49" fontId="15" fillId="3" borderId="1" xfId="0" applyNumberFormat="1" applyFont="1" applyFill="1" applyBorder="1" applyAlignment="1" applyProtection="1">
      <alignment horizontal="left" vertical="top"/>
    </xf>
    <xf numFmtId="0" fontId="15" fillId="3" borderId="1" xfId="0" applyFont="1" applyFill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0" fontId="15" fillId="0" borderId="1" xfId="0" applyFont="1" applyBorder="1" applyAlignment="1" applyProtection="1">
      <alignment horizontal="center" vertical="top"/>
    </xf>
    <xf numFmtId="49" fontId="11" fillId="0" borderId="21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4" fontId="19" fillId="0" borderId="1" xfId="0" applyNumberFormat="1" applyFont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vertical="center" wrapText="1"/>
    </xf>
    <xf numFmtId="49" fontId="26" fillId="0" borderId="0" xfId="0" applyNumberFormat="1" applyFont="1" applyAlignment="1">
      <alignment horizontal="center"/>
    </xf>
    <xf numFmtId="2" fontId="26" fillId="0" borderId="0" xfId="0" applyNumberFormat="1" applyFont="1"/>
    <xf numFmtId="0" fontId="27" fillId="0" borderId="0" xfId="0" applyFont="1"/>
    <xf numFmtId="49" fontId="29" fillId="0" borderId="8" xfId="0" applyNumberFormat="1" applyFont="1" applyBorder="1" applyAlignment="1" applyProtection="1">
      <alignment horizontal="left" vertical="top"/>
    </xf>
    <xf numFmtId="49" fontId="30" fillId="2" borderId="1" xfId="0" applyNumberFormat="1" applyFont="1" applyFill="1" applyBorder="1" applyAlignment="1" applyProtection="1">
      <alignment horizontal="left" vertical="center" wrapText="1"/>
    </xf>
    <xf numFmtId="0" fontId="32" fillId="2" borderId="1" xfId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31" fillId="2" borderId="1" xfId="1" applyFont="1" applyFill="1" applyBorder="1" applyAlignment="1">
      <alignment horizontal="left" vertical="center" wrapText="1"/>
    </xf>
    <xf numFmtId="49" fontId="29" fillId="0" borderId="1" xfId="4" applyNumberFormat="1" applyFont="1" applyBorder="1" applyAlignment="1" applyProtection="1">
      <alignment horizontal="left" vertical="top"/>
    </xf>
    <xf numFmtId="49" fontId="29" fillId="0" borderId="1" xfId="4" applyNumberFormat="1" applyFont="1" applyBorder="1" applyAlignment="1" applyProtection="1">
      <alignment horizontal="center" vertical="top"/>
    </xf>
    <xf numFmtId="0" fontId="29" fillId="0" borderId="1" xfId="4" applyFont="1" applyBorder="1" applyAlignment="1" applyProtection="1">
      <alignment horizontal="center" vertical="top"/>
    </xf>
    <xf numFmtId="4" fontId="29" fillId="0" borderId="1" xfId="4" applyNumberFormat="1" applyFont="1" applyBorder="1" applyAlignment="1" applyProtection="1">
      <alignment horizontal="center" vertical="top"/>
    </xf>
    <xf numFmtId="49" fontId="29" fillId="0" borderId="1" xfId="0" applyNumberFormat="1" applyFont="1" applyBorder="1" applyAlignment="1" applyProtection="1">
      <alignment horizontal="left" vertical="top"/>
    </xf>
    <xf numFmtId="49" fontId="29" fillId="0" borderId="1" xfId="4" applyNumberFormat="1" applyFont="1" applyBorder="1" applyAlignment="1" applyProtection="1">
      <alignment horizontal="left" vertical="top" wrapText="1"/>
    </xf>
    <xf numFmtId="49" fontId="29" fillId="0" borderId="1" xfId="4" applyNumberFormat="1" applyFont="1" applyBorder="1" applyAlignment="1" applyProtection="1">
      <alignment horizontal="left" vertical="top"/>
    </xf>
    <xf numFmtId="49" fontId="29" fillId="0" borderId="1" xfId="4" applyNumberFormat="1" applyFont="1" applyBorder="1" applyAlignment="1" applyProtection="1">
      <alignment horizontal="center" vertical="top"/>
    </xf>
    <xf numFmtId="0" fontId="29" fillId="0" borderId="1" xfId="4" applyFont="1" applyBorder="1" applyAlignment="1" applyProtection="1">
      <alignment horizontal="center" vertical="top"/>
    </xf>
    <xf numFmtId="4" fontId="29" fillId="0" borderId="1" xfId="4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center"/>
    </xf>
    <xf numFmtId="4" fontId="29" fillId="0" borderId="1" xfId="4" applyNumberFormat="1" applyFont="1" applyBorder="1" applyAlignment="1" applyProtection="1">
      <alignment horizontal="center" vertical="center"/>
    </xf>
    <xf numFmtId="4" fontId="15" fillId="0" borderId="1" xfId="0" applyNumberFormat="1" applyFont="1" applyBorder="1" applyAlignment="1" applyProtection="1">
      <alignment horizontal="center" vertical="center" wrapText="1"/>
    </xf>
    <xf numFmtId="4" fontId="15" fillId="3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4" fontId="1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37" fillId="0" borderId="0" xfId="0" applyFont="1" applyBorder="1"/>
    <xf numFmtId="4" fontId="18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vertical="center" wrapText="1"/>
    </xf>
    <xf numFmtId="10" fontId="18" fillId="0" borderId="28" xfId="0" applyNumberFormat="1" applyFont="1" applyBorder="1" applyAlignment="1">
      <alignment horizontal="center" vertical="center"/>
    </xf>
    <xf numFmtId="4" fontId="18" fillId="0" borderId="28" xfId="0" applyNumberFormat="1" applyFont="1" applyBorder="1" applyAlignment="1">
      <alignment horizontal="center" vertical="center" wrapText="1"/>
    </xf>
    <xf numFmtId="4" fontId="18" fillId="5" borderId="28" xfId="0" applyNumberFormat="1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vertical="center" wrapText="1"/>
    </xf>
    <xf numFmtId="4" fontId="18" fillId="5" borderId="28" xfId="0" applyNumberFormat="1" applyFont="1" applyFill="1" applyBorder="1" applyAlignment="1">
      <alignment horizontal="center" vertical="center" wrapText="1"/>
    </xf>
    <xf numFmtId="4" fontId="15" fillId="5" borderId="28" xfId="0" applyNumberFormat="1" applyFont="1" applyFill="1" applyBorder="1" applyAlignment="1">
      <alignment horizontal="center" vertical="center" wrapText="1"/>
    </xf>
    <xf numFmtId="0" fontId="38" fillId="5" borderId="29" xfId="0" applyFont="1" applyFill="1" applyBorder="1" applyAlignment="1">
      <alignment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4" fontId="38" fillId="0" borderId="31" xfId="0" applyNumberFormat="1" applyFont="1" applyBorder="1" applyAlignment="1">
      <alignment horizontal="left" vertical="center" wrapText="1"/>
    </xf>
    <xf numFmtId="10" fontId="15" fillId="0" borderId="31" xfId="0" applyNumberFormat="1" applyFont="1" applyBorder="1" applyAlignment="1">
      <alignment horizontal="center" vertical="center"/>
    </xf>
    <xf numFmtId="4" fontId="15" fillId="0" borderId="31" xfId="0" applyNumberFormat="1" applyFont="1" applyBorder="1" applyAlignment="1">
      <alignment horizontal="center" vertical="center" wrapText="1"/>
    </xf>
    <xf numFmtId="4" fontId="38" fillId="5" borderId="31" xfId="0" applyNumberFormat="1" applyFont="1" applyFill="1" applyBorder="1" applyAlignment="1">
      <alignment horizontal="left" vertical="center" wrapText="1"/>
    </xf>
    <xf numFmtId="0" fontId="15" fillId="5" borderId="31" xfId="0" applyFont="1" applyFill="1" applyBorder="1" applyAlignment="1">
      <alignment vertical="center" wrapText="1"/>
    </xf>
    <xf numFmtId="0" fontId="15" fillId="5" borderId="31" xfId="0" applyFont="1" applyFill="1" applyBorder="1" applyAlignment="1">
      <alignment horizontal="center" vertical="center" wrapText="1"/>
    </xf>
    <xf numFmtId="4" fontId="15" fillId="5" borderId="31" xfId="0" applyNumberFormat="1" applyFont="1" applyFill="1" applyBorder="1" applyAlignment="1">
      <alignment horizontal="center" vertical="center" wrapText="1"/>
    </xf>
    <xf numFmtId="49" fontId="15" fillId="5" borderId="32" xfId="0" applyNumberFormat="1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vertical="center" wrapText="1"/>
    </xf>
    <xf numFmtId="0" fontId="16" fillId="5" borderId="31" xfId="0" applyFont="1" applyFill="1" applyBorder="1" applyAlignment="1">
      <alignment horizontal="center" vertical="center" wrapText="1"/>
    </xf>
    <xf numFmtId="10" fontId="15" fillId="0" borderId="31" xfId="0" applyNumberFormat="1" applyFont="1" applyBorder="1" applyAlignment="1">
      <alignment horizontal="center" vertical="center" wrapText="1"/>
    </xf>
    <xf numFmtId="49" fontId="18" fillId="0" borderId="30" xfId="0" applyNumberFormat="1" applyFont="1" applyBorder="1" applyAlignment="1">
      <alignment horizontal="center" vertical="center" wrapText="1"/>
    </xf>
    <xf numFmtId="0" fontId="18" fillId="0" borderId="31" xfId="0" applyFont="1" applyBorder="1" applyAlignment="1">
      <alignment vertical="center" wrapText="1"/>
    </xf>
    <xf numFmtId="10" fontId="18" fillId="0" borderId="31" xfId="0" applyNumberFormat="1" applyFont="1" applyBorder="1" applyAlignment="1">
      <alignment horizontal="center" vertical="center"/>
    </xf>
    <xf numFmtId="4" fontId="18" fillId="0" borderId="31" xfId="0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0" fontId="39" fillId="0" borderId="31" xfId="0" applyFont="1" applyBorder="1" applyAlignment="1">
      <alignment horizontal="left" vertical="top" wrapText="1"/>
    </xf>
    <xf numFmtId="0" fontId="39" fillId="5" borderId="31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10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0" fontId="38" fillId="4" borderId="9" xfId="0" applyFont="1" applyFill="1" applyBorder="1" applyAlignment="1">
      <alignment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left"/>
    </xf>
    <xf numFmtId="0" fontId="18" fillId="0" borderId="11" xfId="0" applyFont="1" applyBorder="1"/>
    <xf numFmtId="4" fontId="18" fillId="0" borderId="11" xfId="0" applyNumberFormat="1" applyFont="1" applyBorder="1" applyAlignment="1">
      <alignment horizontal="center" vertical="center" wrapText="1"/>
    </xf>
    <xf numFmtId="4" fontId="15" fillId="4" borderId="11" xfId="0" applyNumberFormat="1" applyFont="1" applyFill="1" applyBorder="1" applyAlignment="1">
      <alignment horizontal="center" vertical="center" wrapText="1"/>
    </xf>
    <xf numFmtId="0" fontId="38" fillId="4" borderId="16" xfId="0" applyFont="1" applyFill="1" applyBorder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 applyBorder="1"/>
    <xf numFmtId="0" fontId="15" fillId="0" borderId="23" xfId="0" applyFont="1" applyBorder="1" applyAlignment="1">
      <alignment horizontal="left"/>
    </xf>
    <xf numFmtId="0" fontId="15" fillId="0" borderId="23" xfId="0" applyFont="1" applyBorder="1"/>
    <xf numFmtId="0" fontId="15" fillId="0" borderId="23" xfId="0" applyFont="1" applyBorder="1" applyAlignment="1">
      <alignment horizontal="center" vertical="center"/>
    </xf>
    <xf numFmtId="0" fontId="38" fillId="0" borderId="0" xfId="0" applyFont="1" applyBorder="1"/>
    <xf numFmtId="0" fontId="38" fillId="0" borderId="0" xfId="0" applyFont="1"/>
    <xf numFmtId="0" fontId="10" fillId="0" borderId="0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horizontal="left" vertical="top"/>
    </xf>
    <xf numFmtId="49" fontId="15" fillId="0" borderId="1" xfId="0" applyNumberFormat="1" applyFont="1" applyFill="1" applyBorder="1" applyAlignment="1" applyProtection="1">
      <alignment horizontal="left" vertical="top" wrapText="1"/>
    </xf>
    <xf numFmtId="49" fontId="15" fillId="0" borderId="1" xfId="0" applyNumberFormat="1" applyFont="1" applyFill="1" applyBorder="1" applyAlignment="1" applyProtection="1">
      <alignment horizontal="center" vertical="top"/>
    </xf>
    <xf numFmtId="4" fontId="15" fillId="0" borderId="1" xfId="0" applyNumberFormat="1" applyFont="1" applyFill="1" applyBorder="1" applyAlignment="1" applyProtection="1">
      <alignment horizontal="center" vertical="top"/>
    </xf>
    <xf numFmtId="0" fontId="15" fillId="0" borderId="1" xfId="0" applyFont="1" applyFill="1" applyBorder="1" applyAlignment="1" applyProtection="1">
      <alignment horizontal="center" vertical="top"/>
    </xf>
    <xf numFmtId="4" fontId="15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5" fillId="6" borderId="1" xfId="0" applyFont="1" applyFill="1" applyBorder="1" applyAlignment="1">
      <alignment horizontal="center" vertical="center"/>
    </xf>
    <xf numFmtId="49" fontId="15" fillId="6" borderId="1" xfId="0" applyNumberFormat="1" applyFont="1" applyFill="1" applyBorder="1" applyAlignment="1" applyProtection="1">
      <alignment horizontal="left" vertical="top"/>
    </xf>
    <xf numFmtId="49" fontId="15" fillId="6" borderId="1" xfId="0" applyNumberFormat="1" applyFont="1" applyFill="1" applyBorder="1" applyAlignment="1" applyProtection="1">
      <alignment horizontal="left" vertical="top" wrapText="1"/>
    </xf>
    <xf numFmtId="49" fontId="15" fillId="6" borderId="1" xfId="0" applyNumberFormat="1" applyFont="1" applyFill="1" applyBorder="1" applyAlignment="1" applyProtection="1">
      <alignment horizontal="center" vertical="top"/>
    </xf>
    <xf numFmtId="4" fontId="15" fillId="6" borderId="1" xfId="0" applyNumberFormat="1" applyFont="1" applyFill="1" applyBorder="1" applyAlignment="1" applyProtection="1">
      <alignment horizontal="center" vertical="top"/>
    </xf>
    <xf numFmtId="0" fontId="15" fillId="6" borderId="1" xfId="0" applyFont="1" applyFill="1" applyBorder="1" applyAlignment="1" applyProtection="1">
      <alignment horizontal="center" vertical="top"/>
    </xf>
    <xf numFmtId="4" fontId="15" fillId="6" borderId="1" xfId="0" applyNumberFormat="1" applyFont="1" applyFill="1" applyBorder="1" applyAlignment="1" applyProtection="1">
      <alignment horizontal="center" vertical="center"/>
    </xf>
    <xf numFmtId="0" fontId="0" fillId="6" borderId="0" xfId="0" applyFill="1"/>
    <xf numFmtId="49" fontId="29" fillId="6" borderId="1" xfId="4" applyNumberFormat="1" applyFont="1" applyFill="1" applyBorder="1" applyAlignment="1" applyProtection="1">
      <alignment horizontal="center" vertical="top"/>
    </xf>
    <xf numFmtId="4" fontId="29" fillId="6" borderId="1" xfId="4" applyNumberFormat="1" applyFont="1" applyFill="1" applyBorder="1" applyAlignment="1" applyProtection="1">
      <alignment horizontal="center" vertical="top"/>
    </xf>
    <xf numFmtId="0" fontId="29" fillId="6" borderId="1" xfId="4" applyFont="1" applyFill="1" applyBorder="1" applyAlignment="1" applyProtection="1">
      <alignment horizontal="center" vertical="top"/>
    </xf>
    <xf numFmtId="4" fontId="29" fillId="6" borderId="1" xfId="4" applyNumberFormat="1" applyFont="1" applyFill="1" applyBorder="1" applyAlignment="1" applyProtection="1">
      <alignment horizontal="center" vertical="center"/>
    </xf>
    <xf numFmtId="165" fontId="18" fillId="5" borderId="28" xfId="0" applyNumberFormat="1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49" fontId="39" fillId="0" borderId="31" xfId="0" applyNumberFormat="1" applyFont="1" applyBorder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49" fontId="15" fillId="6" borderId="1" xfId="4" applyNumberFormat="1" applyFont="1" applyFill="1" applyBorder="1" applyAlignment="1" applyProtection="1">
      <alignment horizontal="left" vertical="top"/>
    </xf>
    <xf numFmtId="49" fontId="29" fillId="0" borderId="1" xfId="4" applyNumberFormat="1" applyFont="1" applyFill="1" applyBorder="1" applyAlignment="1" applyProtection="1">
      <alignment horizontal="left" vertical="top"/>
    </xf>
    <xf numFmtId="49" fontId="29" fillId="0" borderId="1" xfId="4" applyNumberFormat="1" applyFont="1" applyFill="1" applyBorder="1" applyAlignment="1" applyProtection="1">
      <alignment horizontal="center" vertical="top"/>
    </xf>
    <xf numFmtId="4" fontId="29" fillId="0" borderId="1" xfId="4" applyNumberFormat="1" applyFont="1" applyFill="1" applyBorder="1" applyAlignment="1" applyProtection="1">
      <alignment horizontal="center" vertical="top"/>
    </xf>
    <xf numFmtId="0" fontId="29" fillId="0" borderId="1" xfId="4" applyFont="1" applyFill="1" applyBorder="1" applyAlignment="1" applyProtection="1">
      <alignment horizontal="center" vertical="top"/>
    </xf>
    <xf numFmtId="4" fontId="29" fillId="0" borderId="1" xfId="4" applyNumberFormat="1" applyFont="1" applyFill="1" applyBorder="1" applyAlignment="1" applyProtection="1">
      <alignment horizontal="center" vertical="center"/>
    </xf>
    <xf numFmtId="0" fontId="15" fillId="0" borderId="1" xfId="4" applyFont="1" applyFill="1" applyBorder="1" applyAlignment="1">
      <alignment horizontal="center" vertical="center"/>
    </xf>
    <xf numFmtId="49" fontId="15" fillId="0" borderId="1" xfId="4" applyNumberFormat="1" applyFont="1" applyFill="1" applyBorder="1" applyAlignment="1">
      <alignment vertical="top"/>
    </xf>
    <xf numFmtId="49" fontId="15" fillId="0" borderId="1" xfId="4" applyNumberFormat="1" applyFont="1" applyFill="1" applyBorder="1" applyAlignment="1">
      <alignment horizontal="left" vertical="top" wrapText="1"/>
    </xf>
    <xf numFmtId="49" fontId="15" fillId="0" borderId="1" xfId="4" applyNumberFormat="1" applyFont="1" applyFill="1" applyBorder="1" applyAlignment="1">
      <alignment horizontal="center" vertical="top"/>
    </xf>
    <xf numFmtId="4" fontId="15" fillId="0" borderId="1" xfId="4" applyNumberFormat="1" applyFont="1" applyFill="1" applyBorder="1" applyAlignment="1">
      <alignment horizontal="center" vertical="top"/>
    </xf>
    <xf numFmtId="0" fontId="15" fillId="0" borderId="0" xfId="4" applyFont="1" applyFill="1" applyAlignment="1">
      <alignment horizontal="center" vertical="top"/>
    </xf>
    <xf numFmtId="49" fontId="15" fillId="0" borderId="2" xfId="4" applyNumberFormat="1" applyFont="1" applyFill="1" applyBorder="1" applyAlignment="1">
      <alignment horizontal="left" vertical="top" wrapText="1"/>
    </xf>
    <xf numFmtId="4" fontId="15" fillId="0" borderId="1" xfId="4" applyNumberFormat="1" applyFont="1" applyFill="1" applyBorder="1" applyAlignment="1">
      <alignment horizontal="center" vertical="center"/>
    </xf>
    <xf numFmtId="0" fontId="15" fillId="0" borderId="0" xfId="4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6" fillId="4" borderId="34" xfId="0" applyFont="1" applyFill="1" applyBorder="1" applyAlignment="1">
      <alignment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7" fillId="0" borderId="23" xfId="0" applyFont="1" applyBorder="1" applyAlignment="1">
      <alignment vertical="center" wrapText="1"/>
    </xf>
    <xf numFmtId="0" fontId="28" fillId="0" borderId="23" xfId="0" applyFont="1" applyBorder="1" applyAlignment="1">
      <alignment wrapText="1"/>
    </xf>
    <xf numFmtId="0" fontId="25" fillId="0" borderId="23" xfId="0" applyFont="1" applyBorder="1" applyAlignment="1">
      <alignment wrapText="1"/>
    </xf>
    <xf numFmtId="0" fontId="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5" fillId="0" borderId="23" xfId="0" applyFont="1" applyBorder="1" applyAlignment="1">
      <alignment horizontal="center" wrapText="1"/>
    </xf>
    <xf numFmtId="0" fontId="28" fillId="0" borderId="23" xfId="0" applyFont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25" fillId="0" borderId="23" xfId="0" applyFont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9" fontId="30" fillId="2" borderId="9" xfId="0" applyNumberFormat="1" applyFont="1" applyFill="1" applyBorder="1" applyAlignment="1" applyProtection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 applyProtection="1">
      <alignment horizontal="center" vertical="center" wrapText="1"/>
    </xf>
    <xf numFmtId="49" fontId="15" fillId="7" borderId="1" xfId="4" applyNumberFormat="1" applyFont="1" applyFill="1" applyBorder="1" applyAlignment="1" applyProtection="1">
      <alignment horizontal="left" vertical="top"/>
    </xf>
    <xf numFmtId="49" fontId="29" fillId="7" borderId="1" xfId="4" applyNumberFormat="1" applyFont="1" applyFill="1" applyBorder="1" applyAlignment="1" applyProtection="1">
      <alignment horizontal="left" vertical="top" wrapText="1"/>
    </xf>
    <xf numFmtId="49" fontId="29" fillId="7" borderId="1" xfId="4" applyNumberFormat="1" applyFont="1" applyFill="1" applyBorder="1" applyAlignment="1" applyProtection="1">
      <alignment horizontal="center" vertical="top"/>
    </xf>
    <xf numFmtId="4" fontId="29" fillId="7" borderId="1" xfId="4" applyNumberFormat="1" applyFont="1" applyFill="1" applyBorder="1" applyAlignment="1" applyProtection="1">
      <alignment horizontal="center" vertical="top"/>
    </xf>
    <xf numFmtId="0" fontId="29" fillId="7" borderId="1" xfId="4" applyFont="1" applyFill="1" applyBorder="1" applyAlignment="1" applyProtection="1">
      <alignment horizontal="center" vertical="top"/>
    </xf>
    <xf numFmtId="49" fontId="29" fillId="7" borderId="1" xfId="4" applyNumberFormat="1" applyFont="1" applyFill="1" applyBorder="1" applyAlignment="1" applyProtection="1">
      <alignment horizontal="left" vertical="top"/>
    </xf>
    <xf numFmtId="4" fontId="29" fillId="7" borderId="1" xfId="4" applyNumberFormat="1" applyFont="1" applyFill="1" applyBorder="1" applyAlignment="1" applyProtection="1">
      <alignment horizontal="center" vertical="center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23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4" fontId="43" fillId="4" borderId="1" xfId="0" applyNumberFormat="1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8" fillId="4" borderId="1" xfId="1" applyFont="1" applyFill="1" applyBorder="1" applyAlignment="1">
      <alignment horizontal="left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right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right" vertical="center" wrapText="1"/>
    </xf>
    <xf numFmtId="0" fontId="19" fillId="4" borderId="35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vertical="center" wrapText="1"/>
    </xf>
    <xf numFmtId="0" fontId="22" fillId="4" borderId="1" xfId="0" applyFont="1" applyFill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22" fillId="4" borderId="1" xfId="0" applyNumberFormat="1" applyFont="1" applyFill="1" applyBorder="1" applyAlignment="1">
      <alignment horizontal="right" vertical="center" wrapText="1"/>
    </xf>
    <xf numFmtId="49" fontId="20" fillId="4" borderId="9" xfId="0" applyNumberFormat="1" applyFont="1" applyFill="1" applyBorder="1" applyAlignment="1" applyProtection="1">
      <alignment horizontal="center" vertical="center" wrapText="1"/>
    </xf>
    <xf numFmtId="0" fontId="43" fillId="0" borderId="35" xfId="1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right" vertical="center" wrapText="1"/>
    </xf>
    <xf numFmtId="0" fontId="20" fillId="4" borderId="3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10" fontId="18" fillId="0" borderId="1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/>
    </xf>
    <xf numFmtId="0" fontId="11" fillId="4" borderId="37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10" fontId="18" fillId="0" borderId="14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right" vertical="center"/>
    </xf>
    <xf numFmtId="0" fontId="11" fillId="4" borderId="13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vertical="center" wrapText="1"/>
    </xf>
    <xf numFmtId="0" fontId="11" fillId="4" borderId="15" xfId="0" applyFont="1" applyFill="1" applyBorder="1" applyAlignment="1">
      <alignment vertical="center" wrapText="1"/>
    </xf>
    <xf numFmtId="0" fontId="11" fillId="4" borderId="34" xfId="0" applyFont="1" applyFill="1" applyBorder="1" applyAlignment="1">
      <alignment vertical="center" wrapText="1"/>
    </xf>
    <xf numFmtId="0" fontId="43" fillId="0" borderId="0" xfId="0" applyFont="1" applyAlignment="1">
      <alignment horizontal="right"/>
    </xf>
    <xf numFmtId="0" fontId="43" fillId="8" borderId="0" xfId="0" applyFont="1" applyFill="1"/>
    <xf numFmtId="0" fontId="43" fillId="0" borderId="0" xfId="0" applyFont="1"/>
    <xf numFmtId="0" fontId="43" fillId="0" borderId="0" xfId="0" applyFont="1" applyAlignment="1">
      <alignment wrapText="1"/>
    </xf>
    <xf numFmtId="1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10" fontId="9" fillId="0" borderId="0" xfId="0" applyNumberFormat="1" applyFont="1" applyFill="1" applyAlignment="1">
      <alignment horizontal="center"/>
    </xf>
    <xf numFmtId="2" fontId="9" fillId="0" borderId="0" xfId="0" applyNumberFormat="1" applyFont="1" applyFill="1"/>
    <xf numFmtId="9" fontId="6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49" fontId="16" fillId="0" borderId="24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16" fillId="0" borderId="6" xfId="0" applyNumberFormat="1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38" fillId="4" borderId="25" xfId="0" applyNumberFormat="1" applyFont="1" applyFill="1" applyBorder="1" applyAlignment="1">
      <alignment horizontal="center" vertical="center" wrapText="1"/>
    </xf>
    <xf numFmtId="4" fontId="38" fillId="4" borderId="26" xfId="0" applyNumberFormat="1" applyFont="1" applyFill="1" applyBorder="1" applyAlignment="1">
      <alignment horizontal="center" vertical="center" wrapText="1"/>
    </xf>
    <xf numFmtId="4" fontId="38" fillId="4" borderId="27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right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49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right"/>
    </xf>
    <xf numFmtId="0" fontId="31" fillId="0" borderId="17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49" fontId="9" fillId="0" borderId="20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0" fontId="9" fillId="0" borderId="5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3" fillId="0" borderId="0" xfId="0" applyFont="1" applyAlignment="1">
      <alignment horizontal="left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2" fillId="4" borderId="5" xfId="0" applyFont="1" applyFill="1" applyBorder="1" applyAlignment="1">
      <alignment horizontal="center" vertical="center" wrapText="1"/>
    </xf>
    <xf numFmtId="0" fontId="42" fillId="4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2 2" xfId="7"/>
    <cellStyle name="Обычный 3" xfId="4"/>
    <cellStyle name="Обычный 4" xfId="6"/>
    <cellStyle name="Процентный 2" xfId="8"/>
    <cellStyle name="Финансовый 2" xfId="2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0;&#1083;&#1100;&#1073;&#1086;&#1084;&#1099;%202027\04)%20&#1053;&#1040;&#1042;&#1056;%200,4-10&#1082;&#1042;%20&#1052;&#1054;-2026\&#1042;&#1051;%200,4-10%20&#1082;&#1042;%202026-27%20&#1075;.%20&#1050;&#1072;&#1083;&#1100;&#1082;&#1091;&#1083;&#1103;&#1094;&#1080;&#1080;%20&#8470;&#8470;%201-44%20&#1052;&#1054;%201&#1082;&#1074;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ndarevME/Desktop/&#1055;&#1086;&#1076;&#1088;&#1103;&#1076;&#1095;&#1080;&#1082;&#1080;/08)%20&#1054;&#1054;&#1054;%20&#171;&#1044;&#1069;&#1057;&#1057;&#187;%20&#1056;&#1077;&#1084;&#1086;&#1085;&#1090;%20&#1042;&#1051;%2035-220&#1082;&#1042;%2023-24&#1075;/05)%20&#1044;&#1086;&#1075;.%20883&#1053;&#1052;/03)%2020.04.2026%20&#1042;&#1051;%20220%20&#1082;&#1042;%20&#1063;&#1086;&#1073;&#1086;&#1090;&#1099;-&#1071;&#1089;&#1077;&#1085;&#1077;&#1074;&#1086;%202/&#1050;&#1072;&#1083;&#1100;&#1082;&#1091;&#1083;&#1103;&#1094;&#1080;&#1080;%20&#1053;&#1052;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калькуляциям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сплит  МО 1кв2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8">
          <cell r="I8">
            <v>555.64</v>
          </cell>
        </row>
        <row r="15">
          <cell r="H15" t="str">
            <v>Стоимость по ФГИС ЦС МО, 1-й квартал 2026г.,
руб.</v>
          </cell>
        </row>
        <row r="17">
          <cell r="H17">
            <v>0.66859999999999997</v>
          </cell>
        </row>
        <row r="18">
          <cell r="H18">
            <v>0.15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1"/>
      <sheetName val="№2"/>
      <sheetName val="№3"/>
      <sheetName val="№4"/>
      <sheetName val="№5"/>
      <sheetName val="№6"/>
      <sheetName val="№7"/>
      <sheetName val="№8"/>
      <sheetName val="№9"/>
      <sheetName val="№9 (2)"/>
      <sheetName val="№9 (3)"/>
      <sheetName val="№10"/>
      <sheetName val="№11"/>
      <sheetName val="№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H8" t="str">
            <v>Стоимость по ФГИС ЦС Москва, 1-й квартал 2026г.,
руб.</v>
          </cell>
        </row>
        <row r="10">
          <cell r="H10">
            <v>641.22</v>
          </cell>
          <cell r="I10" t="str">
            <v>2-100-03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E8" sqref="E8"/>
    </sheetView>
  </sheetViews>
  <sheetFormatPr defaultColWidth="9.140625" defaultRowHeight="15" x14ac:dyDescent="0.25"/>
  <cols>
    <col min="1" max="1" width="24.42578125" style="207" customWidth="1"/>
    <col min="2" max="2" width="86" style="208" customWidth="1"/>
    <col min="3" max="3" width="15.28515625" style="207" customWidth="1"/>
    <col min="4" max="4" width="20.140625" style="207" customWidth="1"/>
    <col min="5" max="5" width="45.85546875" style="208" customWidth="1"/>
    <col min="6" max="16384" width="9.140625" style="208"/>
  </cols>
  <sheetData>
    <row r="1" spans="1:5" x14ac:dyDescent="0.25">
      <c r="C1" s="332" t="s">
        <v>83</v>
      </c>
      <c r="D1" s="332"/>
    </row>
    <row r="2" spans="1:5" ht="60" x14ac:dyDescent="0.25">
      <c r="A2" s="209" t="s">
        <v>14</v>
      </c>
      <c r="B2" s="209" t="s">
        <v>15</v>
      </c>
      <c r="C2" s="209" t="s">
        <v>16</v>
      </c>
      <c r="D2" s="209" t="s">
        <v>48</v>
      </c>
      <c r="E2" s="209" t="s">
        <v>271</v>
      </c>
    </row>
    <row r="3" spans="1:5" ht="36.6" customHeight="1" x14ac:dyDescent="0.25">
      <c r="A3" s="206" t="s">
        <v>194</v>
      </c>
      <c r="B3" s="210" t="s">
        <v>119</v>
      </c>
      <c r="C3" s="206" t="str">
        <f>'1'!I7</f>
        <v>1кг обрешетки</v>
      </c>
      <c r="D3" s="211">
        <f>'1'!D20</f>
        <v>76.12</v>
      </c>
      <c r="E3" s="211">
        <f>D3*1.0795</f>
        <v>82.17</v>
      </c>
    </row>
    <row r="4" spans="1:5" ht="48.75" customHeight="1" x14ac:dyDescent="0.25">
      <c r="A4" s="206" t="s">
        <v>198</v>
      </c>
      <c r="B4" s="203" t="s">
        <v>125</v>
      </c>
      <c r="C4" s="206" t="str">
        <f>'2'!I7</f>
        <v>1 болт</v>
      </c>
      <c r="D4" s="211">
        <f>'2'!D19</f>
        <v>299.13</v>
      </c>
      <c r="E4" s="211">
        <f t="shared" ref="E4:E29" si="0">D4*1.0795</f>
        <v>322.91000000000003</v>
      </c>
    </row>
    <row r="5" spans="1:5" s="212" customFormat="1" ht="51.75" customHeight="1" x14ac:dyDescent="0.25">
      <c r="A5" s="229" t="s">
        <v>199</v>
      </c>
      <c r="B5" s="230" t="s">
        <v>196</v>
      </c>
      <c r="C5" s="231" t="s">
        <v>195</v>
      </c>
      <c r="D5" s="232">
        <f>'3'!D21</f>
        <v>3817.14</v>
      </c>
      <c r="E5" s="211">
        <f t="shared" si="0"/>
        <v>4120.6000000000004</v>
      </c>
    </row>
    <row r="6" spans="1:5" s="212" customFormat="1" ht="51.75" customHeight="1" x14ac:dyDescent="0.25">
      <c r="A6" s="229" t="s">
        <v>200</v>
      </c>
      <c r="B6" s="230" t="s">
        <v>197</v>
      </c>
      <c r="C6" s="231" t="s">
        <v>195</v>
      </c>
      <c r="D6" s="232">
        <f>'4'!D21</f>
        <v>4018.07</v>
      </c>
      <c r="E6" s="211">
        <f t="shared" si="0"/>
        <v>4337.51</v>
      </c>
    </row>
    <row r="7" spans="1:5" ht="30" x14ac:dyDescent="0.25">
      <c r="A7" s="206" t="s">
        <v>201</v>
      </c>
      <c r="B7" s="203" t="s">
        <v>204</v>
      </c>
      <c r="C7" s="204" t="s">
        <v>130</v>
      </c>
      <c r="D7" s="211">
        <f>'5'!D21</f>
        <v>3348.4</v>
      </c>
      <c r="E7" s="211">
        <f t="shared" si="0"/>
        <v>3614.6</v>
      </c>
    </row>
    <row r="8" spans="1:5" ht="45.75" customHeight="1" x14ac:dyDescent="0.25">
      <c r="A8" s="206" t="s">
        <v>202</v>
      </c>
      <c r="B8" s="203" t="s">
        <v>134</v>
      </c>
      <c r="C8" s="204" t="s">
        <v>130</v>
      </c>
      <c r="D8" s="211">
        <v>6775.62</v>
      </c>
      <c r="E8" s="211">
        <f t="shared" si="0"/>
        <v>7314.28</v>
      </c>
    </row>
    <row r="9" spans="1:5" s="212" customFormat="1" ht="45.75" customHeight="1" x14ac:dyDescent="0.25">
      <c r="A9" s="229" t="s">
        <v>205</v>
      </c>
      <c r="B9" s="230" t="s">
        <v>208</v>
      </c>
      <c r="C9" s="231" t="s">
        <v>263</v>
      </c>
      <c r="D9" s="232">
        <f>'7'!D21</f>
        <v>1661.97</v>
      </c>
      <c r="E9" s="211">
        <f t="shared" si="0"/>
        <v>1794.1</v>
      </c>
    </row>
    <row r="10" spans="1:5" s="212" customFormat="1" ht="30" x14ac:dyDescent="0.25">
      <c r="A10" s="229" t="s">
        <v>207</v>
      </c>
      <c r="B10" s="230" t="s">
        <v>140</v>
      </c>
      <c r="C10" s="231" t="s">
        <v>263</v>
      </c>
      <c r="D10" s="232">
        <f>'7.1'!D21</f>
        <v>123.11</v>
      </c>
      <c r="E10" s="211">
        <f t="shared" si="0"/>
        <v>132.9</v>
      </c>
    </row>
    <row r="11" spans="1:5" s="212" customFormat="1" ht="37.5" customHeight="1" x14ac:dyDescent="0.25">
      <c r="A11" s="229" t="s">
        <v>206</v>
      </c>
      <c r="B11" s="230" t="s">
        <v>211</v>
      </c>
      <c r="C11" s="231" t="s">
        <v>263</v>
      </c>
      <c r="D11" s="232">
        <f>'8'!D21</f>
        <v>1773.99</v>
      </c>
      <c r="E11" s="211">
        <f t="shared" si="0"/>
        <v>1915.02</v>
      </c>
    </row>
    <row r="12" spans="1:5" s="212" customFormat="1" ht="37.5" customHeight="1" x14ac:dyDescent="0.25">
      <c r="A12" s="229" t="s">
        <v>212</v>
      </c>
      <c r="B12" s="230" t="s">
        <v>157</v>
      </c>
      <c r="C12" s="231" t="s">
        <v>263</v>
      </c>
      <c r="D12" s="232">
        <f>'8.1'!D21</f>
        <v>123.11</v>
      </c>
      <c r="E12" s="211">
        <f t="shared" si="0"/>
        <v>132.9</v>
      </c>
    </row>
    <row r="13" spans="1:5" s="212" customFormat="1" ht="37.5" customHeight="1" x14ac:dyDescent="0.25">
      <c r="A13" s="229" t="s">
        <v>213</v>
      </c>
      <c r="B13" s="230" t="s">
        <v>215</v>
      </c>
      <c r="C13" s="231" t="s">
        <v>263</v>
      </c>
      <c r="D13" s="232">
        <f>'9'!D21</f>
        <v>1415.76</v>
      </c>
      <c r="E13" s="211">
        <f t="shared" si="0"/>
        <v>1528.31</v>
      </c>
    </row>
    <row r="14" spans="1:5" s="212" customFormat="1" ht="37.5" customHeight="1" x14ac:dyDescent="0.25">
      <c r="A14" s="229" t="s">
        <v>214</v>
      </c>
      <c r="B14" s="230" t="s">
        <v>141</v>
      </c>
      <c r="C14" s="231" t="s">
        <v>263</v>
      </c>
      <c r="D14" s="232">
        <f>'9.1'!D21</f>
        <v>123.11</v>
      </c>
      <c r="E14" s="211">
        <f t="shared" si="0"/>
        <v>132.9</v>
      </c>
    </row>
    <row r="15" spans="1:5" s="212" customFormat="1" ht="37.5" customHeight="1" x14ac:dyDescent="0.25">
      <c r="A15" s="229" t="s">
        <v>219</v>
      </c>
      <c r="B15" s="230" t="s">
        <v>235</v>
      </c>
      <c r="C15" s="231" t="s">
        <v>264</v>
      </c>
      <c r="D15" s="232">
        <f>'10'!D22</f>
        <v>5389.74</v>
      </c>
      <c r="E15" s="211">
        <f t="shared" si="0"/>
        <v>5818.22</v>
      </c>
    </row>
    <row r="16" spans="1:5" s="212" customFormat="1" ht="37.5" customHeight="1" x14ac:dyDescent="0.25">
      <c r="A16" s="229" t="s">
        <v>229</v>
      </c>
      <c r="B16" s="230" t="s">
        <v>236</v>
      </c>
      <c r="C16" s="231" t="s">
        <v>264</v>
      </c>
      <c r="D16" s="232">
        <f>'10.1'!D22</f>
        <v>1154.95</v>
      </c>
      <c r="E16" s="211">
        <f t="shared" si="0"/>
        <v>1246.77</v>
      </c>
    </row>
    <row r="17" spans="1:5" s="212" customFormat="1" ht="37.5" customHeight="1" x14ac:dyDescent="0.25">
      <c r="A17" s="229" t="s">
        <v>221</v>
      </c>
      <c r="B17" s="230" t="s">
        <v>237</v>
      </c>
      <c r="C17" s="231" t="s">
        <v>264</v>
      </c>
      <c r="D17" s="232">
        <f>'11'!D22</f>
        <v>10394.48</v>
      </c>
      <c r="E17" s="211">
        <f t="shared" si="0"/>
        <v>11220.84</v>
      </c>
    </row>
    <row r="18" spans="1:5" s="212" customFormat="1" ht="37.5" customHeight="1" x14ac:dyDescent="0.25">
      <c r="A18" s="229" t="s">
        <v>230</v>
      </c>
      <c r="B18" s="230" t="s">
        <v>238</v>
      </c>
      <c r="C18" s="231" t="s">
        <v>264</v>
      </c>
      <c r="D18" s="232">
        <f>'11.1'!D22</f>
        <v>2540.88</v>
      </c>
      <c r="E18" s="211">
        <f t="shared" si="0"/>
        <v>2742.88</v>
      </c>
    </row>
    <row r="19" spans="1:5" s="212" customFormat="1" ht="37.5" customHeight="1" x14ac:dyDescent="0.25">
      <c r="A19" s="229" t="s">
        <v>222</v>
      </c>
      <c r="B19" s="230" t="s">
        <v>239</v>
      </c>
      <c r="C19" s="231" t="s">
        <v>264</v>
      </c>
      <c r="D19" s="232">
        <f>'12'!D22</f>
        <v>14629.28</v>
      </c>
      <c r="E19" s="211">
        <f t="shared" si="0"/>
        <v>15792.31</v>
      </c>
    </row>
    <row r="20" spans="1:5" s="212" customFormat="1" ht="37.5" customHeight="1" x14ac:dyDescent="0.25">
      <c r="A20" s="229" t="s">
        <v>231</v>
      </c>
      <c r="B20" s="230" t="s">
        <v>240</v>
      </c>
      <c r="C20" s="231" t="s">
        <v>264</v>
      </c>
      <c r="D20" s="232">
        <f>'12.1'!D22</f>
        <v>4311.7700000000004</v>
      </c>
      <c r="E20" s="211">
        <f t="shared" si="0"/>
        <v>4654.5600000000004</v>
      </c>
    </row>
    <row r="21" spans="1:5" s="212" customFormat="1" ht="37.5" customHeight="1" x14ac:dyDescent="0.25">
      <c r="A21" s="229" t="s">
        <v>223</v>
      </c>
      <c r="B21" s="230" t="s">
        <v>241</v>
      </c>
      <c r="C21" s="231" t="s">
        <v>264</v>
      </c>
      <c r="D21" s="232">
        <f>'13'!D22</f>
        <v>2517.58</v>
      </c>
      <c r="E21" s="211">
        <f t="shared" si="0"/>
        <v>2717.73</v>
      </c>
    </row>
    <row r="22" spans="1:5" s="212" customFormat="1" ht="48" customHeight="1" x14ac:dyDescent="0.25">
      <c r="A22" s="229" t="s">
        <v>232</v>
      </c>
      <c r="B22" s="230" t="s">
        <v>242</v>
      </c>
      <c r="C22" s="231" t="s">
        <v>264</v>
      </c>
      <c r="D22" s="232">
        <f>'13.1'!D22</f>
        <v>592.36</v>
      </c>
      <c r="E22" s="211">
        <f t="shared" si="0"/>
        <v>639.45000000000005</v>
      </c>
    </row>
    <row r="23" spans="1:5" s="212" customFormat="1" ht="37.5" customHeight="1" x14ac:dyDescent="0.25">
      <c r="A23" s="229" t="s">
        <v>224</v>
      </c>
      <c r="B23" s="230" t="s">
        <v>243</v>
      </c>
      <c r="C23" s="231" t="s">
        <v>264</v>
      </c>
      <c r="D23" s="232">
        <f>'14'!D22</f>
        <v>4368.7700000000004</v>
      </c>
      <c r="E23" s="211">
        <f t="shared" si="0"/>
        <v>4716.09</v>
      </c>
    </row>
    <row r="24" spans="1:5" s="212" customFormat="1" ht="45" x14ac:dyDescent="0.25">
      <c r="A24" s="229" t="s">
        <v>262</v>
      </c>
      <c r="B24" s="230" t="s">
        <v>244</v>
      </c>
      <c r="C24" s="231" t="s">
        <v>264</v>
      </c>
      <c r="D24" s="232">
        <f>'14.1'!D22</f>
        <v>1406.87</v>
      </c>
      <c r="E24" s="211">
        <f t="shared" si="0"/>
        <v>1518.72</v>
      </c>
    </row>
    <row r="25" spans="1:5" s="212" customFormat="1" ht="37.5" customHeight="1" x14ac:dyDescent="0.25">
      <c r="A25" s="229" t="s">
        <v>225</v>
      </c>
      <c r="B25" s="230" t="s">
        <v>245</v>
      </c>
      <c r="C25" s="231" t="s">
        <v>264</v>
      </c>
      <c r="D25" s="232">
        <f>'15'!D22</f>
        <v>8885.57</v>
      </c>
      <c r="E25" s="211">
        <f t="shared" si="0"/>
        <v>9591.9699999999993</v>
      </c>
    </row>
    <row r="26" spans="1:5" s="212" customFormat="1" ht="45" x14ac:dyDescent="0.25">
      <c r="A26" s="229" t="s">
        <v>233</v>
      </c>
      <c r="B26" s="230" t="s">
        <v>246</v>
      </c>
      <c r="C26" s="231" t="s">
        <v>264</v>
      </c>
      <c r="D26" s="232">
        <f>'15.1'!D22</f>
        <v>2591.64</v>
      </c>
      <c r="E26" s="211">
        <f t="shared" si="0"/>
        <v>2797.68</v>
      </c>
    </row>
    <row r="27" spans="1:5" s="234" customFormat="1" ht="37.5" customHeight="1" x14ac:dyDescent="0.25">
      <c r="A27" s="229" t="s">
        <v>226</v>
      </c>
      <c r="B27" s="233" t="s">
        <v>139</v>
      </c>
      <c r="C27" s="229" t="s">
        <v>138</v>
      </c>
      <c r="D27" s="232">
        <f>'16'!D21</f>
        <v>2512.7199999999998</v>
      </c>
      <c r="E27" s="211">
        <f t="shared" si="0"/>
        <v>2712.48</v>
      </c>
    </row>
    <row r="28" spans="1:5" s="234" customFormat="1" ht="37.5" customHeight="1" x14ac:dyDescent="0.25">
      <c r="A28" s="229" t="s">
        <v>227</v>
      </c>
      <c r="B28" s="233" t="s">
        <v>80</v>
      </c>
      <c r="C28" s="229" t="s">
        <v>67</v>
      </c>
      <c r="D28" s="232">
        <f>'17'!D18</f>
        <v>1435.63</v>
      </c>
      <c r="E28" s="211">
        <f t="shared" si="0"/>
        <v>1549.76</v>
      </c>
    </row>
    <row r="29" spans="1:5" s="202" customFormat="1" ht="37.5" customHeight="1" x14ac:dyDescent="0.25">
      <c r="A29" s="206" t="s">
        <v>228</v>
      </c>
      <c r="B29" s="205" t="s">
        <v>88</v>
      </c>
      <c r="C29" s="206" t="s">
        <v>67</v>
      </c>
      <c r="D29" s="211">
        <f>'18'!D18</f>
        <v>1791.87</v>
      </c>
      <c r="E29" s="211">
        <f t="shared" si="0"/>
        <v>1934.32</v>
      </c>
    </row>
  </sheetData>
  <mergeCells count="1">
    <mergeCell ref="C1:D1"/>
  </mergeCells>
  <pageMargins left="0.3" right="0.24000000000000002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4" zoomScale="80" workbookViewId="0">
      <selection activeCell="E23" sqref="E23:E25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9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115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84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119</v>
      </c>
      <c r="B4" s="350"/>
      <c r="C4" s="350"/>
      <c r="D4" s="350"/>
      <c r="E4" s="350"/>
      <c r="F4" s="350"/>
      <c r="G4" s="350"/>
      <c r="H4" s="350"/>
      <c r="I4" s="350"/>
    </row>
    <row r="5" spans="1:9" ht="55.5" customHeight="1" x14ac:dyDescent="0.25">
      <c r="A5" s="345" t="s">
        <v>122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32.2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77" t="s">
        <v>120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121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D11+D12+D13+D14</f>
        <v>44.82</v>
      </c>
      <c r="E10" s="134" t="s">
        <v>97</v>
      </c>
      <c r="F10" s="199" t="s">
        <v>4</v>
      </c>
      <c r="G10" s="198">
        <f>G11+G12+G13+G14</f>
        <v>6.3E-2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16.16</v>
      </c>
      <c r="E11" s="143" t="s">
        <v>86</v>
      </c>
      <c r="F11" s="145" t="s">
        <v>4</v>
      </c>
      <c r="G11" s="145">
        <v>2.52E-2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9.1</v>
      </c>
      <c r="E12" s="143" t="s">
        <v>102</v>
      </c>
      <c r="F12" s="149" t="s">
        <v>4</v>
      </c>
      <c r="G12" s="149">
        <v>1.26E-2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10.46</v>
      </c>
      <c r="E13" s="143" t="s">
        <v>102</v>
      </c>
      <c r="F13" s="149" t="s">
        <v>4</v>
      </c>
      <c r="G13" s="149">
        <v>1.26E-2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104</v>
      </c>
      <c r="C14" s="150"/>
      <c r="D14" s="142">
        <f>G14*H14</f>
        <v>9.1</v>
      </c>
      <c r="E14" s="143" t="s">
        <v>105</v>
      </c>
      <c r="F14" s="149" t="s">
        <v>4</v>
      </c>
      <c r="G14" s="149">
        <v>1.26E-2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29.97</v>
      </c>
      <c r="E15" s="143"/>
      <c r="F15" s="149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</f>
        <v>7</v>
      </c>
      <c r="E16" s="143"/>
      <c r="F16" s="149"/>
      <c r="G16" s="149"/>
      <c r="H16" s="145"/>
      <c r="I16" s="147"/>
    </row>
    <row r="17" spans="1:11" ht="31.5" x14ac:dyDescent="0.25">
      <c r="A17" s="139" t="s">
        <v>64</v>
      </c>
      <c r="B17" s="156" t="s">
        <v>112</v>
      </c>
      <c r="C17" s="141"/>
      <c r="D17" s="142">
        <f>G17*H17</f>
        <v>7</v>
      </c>
      <c r="E17" s="157" t="s">
        <v>112</v>
      </c>
      <c r="F17" s="149" t="s">
        <v>8</v>
      </c>
      <c r="G17" s="149">
        <f>G14</f>
        <v>1.26E-2</v>
      </c>
      <c r="H17" s="149">
        <f>'[1]сплит  МО 1кв2026'!I8</f>
        <v>555.64</v>
      </c>
      <c r="I17" s="147" t="s">
        <v>19</v>
      </c>
    </row>
    <row r="18" spans="1:11" x14ac:dyDescent="0.25">
      <c r="A18" s="158">
        <v>4</v>
      </c>
      <c r="B18" s="159" t="s">
        <v>9</v>
      </c>
      <c r="C18" s="160">
        <f>'[1]сплит  МО 1кв2026'!H18</f>
        <v>0.15</v>
      </c>
      <c r="D18" s="161">
        <f>D10*C18</f>
        <v>6.72</v>
      </c>
      <c r="E18" s="162"/>
      <c r="F18" s="162"/>
      <c r="G18" s="162"/>
      <c r="H18" s="162"/>
      <c r="I18" s="163"/>
    </row>
    <row r="19" spans="1:11" ht="16.5" thickBot="1" x14ac:dyDescent="0.3">
      <c r="A19" s="164"/>
      <c r="B19" s="165" t="s">
        <v>113</v>
      </c>
      <c r="C19" s="166"/>
      <c r="D19" s="167">
        <f>D10+D15+D16+D18</f>
        <v>88.51</v>
      </c>
      <c r="E19" s="168"/>
      <c r="F19" s="168"/>
      <c r="G19" s="168"/>
      <c r="H19" s="168"/>
      <c r="I19" s="169"/>
    </row>
    <row r="20" spans="1:11" s="74" customFormat="1" ht="32.25" thickBot="1" x14ac:dyDescent="0.3">
      <c r="A20" s="235" t="s">
        <v>268</v>
      </c>
      <c r="B20" s="236" t="s">
        <v>267</v>
      </c>
      <c r="C20" s="237">
        <v>0.86</v>
      </c>
      <c r="D20" s="242">
        <f>D19*C20</f>
        <v>76.12</v>
      </c>
      <c r="E20" s="238"/>
      <c r="F20" s="239"/>
      <c r="G20" s="240"/>
      <c r="H20" s="239"/>
      <c r="I20" s="241"/>
    </row>
    <row r="21" spans="1:11" x14ac:dyDescent="0.25">
      <c r="A21" s="55"/>
      <c r="B21" s="170"/>
      <c r="E21" s="55"/>
      <c r="F21" s="119"/>
      <c r="G21" s="119"/>
      <c r="H21" s="119"/>
      <c r="I21" s="119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80" workbookViewId="0">
      <selection activeCell="E22" sqref="E22:E24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9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115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90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125</v>
      </c>
      <c r="B4" s="350"/>
      <c r="C4" s="350"/>
      <c r="D4" s="350"/>
      <c r="E4" s="350"/>
      <c r="F4" s="350"/>
      <c r="G4" s="350"/>
      <c r="H4" s="350"/>
      <c r="I4" s="350"/>
    </row>
    <row r="5" spans="1:9" x14ac:dyDescent="0.25">
      <c r="A5" s="345" t="s">
        <v>126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77" t="s">
        <v>127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128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D11+D12+D13</f>
        <v>166.82</v>
      </c>
      <c r="E10" s="134" t="s">
        <v>97</v>
      </c>
      <c r="F10" s="199" t="s">
        <v>4</v>
      </c>
      <c r="G10" s="198">
        <f>G11+G12+G13</f>
        <v>0.24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51.3</v>
      </c>
      <c r="E11" s="143" t="s">
        <v>86</v>
      </c>
      <c r="F11" s="145" t="s">
        <v>4</v>
      </c>
      <c r="G11" s="145">
        <v>0.08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57.76</v>
      </c>
      <c r="E12" s="143" t="s">
        <v>102</v>
      </c>
      <c r="F12" s="149" t="s">
        <v>4</v>
      </c>
      <c r="G12" s="149">
        <v>0.08</v>
      </c>
      <c r="H12" s="146">
        <f>Ресурсы!I3</f>
        <v>722.05</v>
      </c>
      <c r="I12" s="147" t="s">
        <v>17</v>
      </c>
    </row>
    <row r="13" spans="1:9" ht="31.5" x14ac:dyDescent="0.25">
      <c r="A13" s="139" t="s">
        <v>103</v>
      </c>
      <c r="B13" s="140" t="s">
        <v>104</v>
      </c>
      <c r="C13" s="150"/>
      <c r="D13" s="142">
        <f>G13*H13</f>
        <v>57.76</v>
      </c>
      <c r="E13" s="143" t="s">
        <v>105</v>
      </c>
      <c r="F13" s="149" t="s">
        <v>4</v>
      </c>
      <c r="G13" s="149">
        <v>0.08</v>
      </c>
      <c r="H13" s="146">
        <f>Ресурсы!I7</f>
        <v>722.05</v>
      </c>
      <c r="I13" s="147" t="s">
        <v>30</v>
      </c>
    </row>
    <row r="14" spans="1:9" x14ac:dyDescent="0.25">
      <c r="A14" s="151" t="s">
        <v>5</v>
      </c>
      <c r="B14" s="152" t="s">
        <v>7</v>
      </c>
      <c r="C14" s="153">
        <f>'[1]сплит  МО 1кв2026'!H17</f>
        <v>0.66859999999999997</v>
      </c>
      <c r="D14" s="154">
        <f>D10*C14</f>
        <v>111.54</v>
      </c>
      <c r="E14" s="143"/>
      <c r="F14" s="149"/>
      <c r="G14" s="149"/>
      <c r="H14" s="145"/>
      <c r="I14" s="147"/>
    </row>
    <row r="15" spans="1:9" ht="31.5" x14ac:dyDescent="0.25">
      <c r="A15" s="151" t="s">
        <v>11</v>
      </c>
      <c r="B15" s="155" t="s">
        <v>25</v>
      </c>
      <c r="C15" s="141"/>
      <c r="D15" s="154">
        <f>D16</f>
        <v>44.45</v>
      </c>
      <c r="E15" s="143"/>
      <c r="F15" s="149"/>
      <c r="G15" s="149"/>
      <c r="H15" s="145"/>
      <c r="I15" s="147"/>
    </row>
    <row r="16" spans="1:9" ht="31.5" x14ac:dyDescent="0.25">
      <c r="A16" s="139" t="s">
        <v>64</v>
      </c>
      <c r="B16" s="156" t="s">
        <v>112</v>
      </c>
      <c r="C16" s="141"/>
      <c r="D16" s="142">
        <f>G16*H16</f>
        <v>44.45</v>
      </c>
      <c r="E16" s="157" t="s">
        <v>112</v>
      </c>
      <c r="F16" s="149" t="s">
        <v>8</v>
      </c>
      <c r="G16" s="149">
        <f>G13</f>
        <v>0.08</v>
      </c>
      <c r="H16" s="149">
        <f>'[1]сплит  МО 1кв2026'!I8</f>
        <v>555.64</v>
      </c>
      <c r="I16" s="147" t="s">
        <v>19</v>
      </c>
    </row>
    <row r="17" spans="1:11" x14ac:dyDescent="0.25">
      <c r="A17" s="158">
        <v>4</v>
      </c>
      <c r="B17" s="159" t="s">
        <v>9</v>
      </c>
      <c r="C17" s="160">
        <f>'[1]сплит  МО 1кв2026'!H18</f>
        <v>0.15</v>
      </c>
      <c r="D17" s="161">
        <f>D10*C17</f>
        <v>25.02</v>
      </c>
      <c r="E17" s="162"/>
      <c r="F17" s="162"/>
      <c r="G17" s="162"/>
      <c r="H17" s="162"/>
      <c r="I17" s="163"/>
    </row>
    <row r="18" spans="1:11" ht="16.5" thickBot="1" x14ac:dyDescent="0.3">
      <c r="A18" s="164"/>
      <c r="B18" s="165" t="s">
        <v>113</v>
      </c>
      <c r="C18" s="166"/>
      <c r="D18" s="167">
        <f>D10+D14+D15+D17</f>
        <v>347.83</v>
      </c>
      <c r="E18" s="168"/>
      <c r="F18" s="168"/>
      <c r="G18" s="168"/>
      <c r="H18" s="168"/>
      <c r="I18" s="169"/>
    </row>
    <row r="19" spans="1:11" s="74" customFormat="1" ht="32.25" thickBot="1" x14ac:dyDescent="0.3">
      <c r="A19" s="235" t="s">
        <v>268</v>
      </c>
      <c r="B19" s="236" t="s">
        <v>267</v>
      </c>
      <c r="C19" s="237">
        <v>0.86</v>
      </c>
      <c r="D19" s="242">
        <f>D18*C19</f>
        <v>299.13</v>
      </c>
      <c r="E19" s="238"/>
      <c r="F19" s="239"/>
      <c r="G19" s="240"/>
      <c r="H19" s="239"/>
      <c r="I19" s="241"/>
    </row>
    <row r="20" spans="1:11" x14ac:dyDescent="0.25">
      <c r="A20" s="55"/>
      <c r="B20" s="170"/>
      <c r="E20" s="55"/>
      <c r="F20" s="119"/>
      <c r="G20" s="119"/>
      <c r="H20" s="119"/>
      <c r="I20" s="119"/>
    </row>
    <row r="21" spans="1:11" s="171" customFormat="1" x14ac:dyDescent="0.25">
      <c r="A21" s="121"/>
      <c r="B21" s="122"/>
      <c r="E21" s="121"/>
      <c r="F21" s="125"/>
      <c r="G21" s="125"/>
      <c r="H21" s="125"/>
      <c r="I21" s="125"/>
    </row>
    <row r="22" spans="1:11" s="171" customFormat="1" x14ac:dyDescent="0.25">
      <c r="A22" s="121"/>
      <c r="B22" s="172" t="s">
        <v>66</v>
      </c>
      <c r="C22" s="173"/>
      <c r="D22" s="173"/>
      <c r="E22" s="174" t="s">
        <v>269</v>
      </c>
      <c r="F22" s="125"/>
      <c r="G22" s="125"/>
      <c r="H22" s="125"/>
      <c r="I22" s="125"/>
      <c r="J22" s="125"/>
      <c r="K22" s="175"/>
    </row>
    <row r="23" spans="1:11" x14ac:dyDescent="0.25">
      <c r="A23" s="55"/>
      <c r="B23" s="170"/>
      <c r="E23" s="55"/>
      <c r="F23" s="119"/>
      <c r="G23" s="119"/>
      <c r="H23" s="119"/>
      <c r="I23" s="119"/>
      <c r="J23" s="119"/>
      <c r="K23" s="176"/>
    </row>
    <row r="24" spans="1:11" x14ac:dyDescent="0.25">
      <c r="A24" s="55"/>
      <c r="B24" s="172" t="s">
        <v>87</v>
      </c>
      <c r="C24" s="173"/>
      <c r="D24" s="173"/>
      <c r="E24" s="174" t="s">
        <v>270</v>
      </c>
      <c r="F24" s="119"/>
      <c r="G24" s="119"/>
      <c r="H24" s="119"/>
      <c r="I24" s="119"/>
      <c r="J24" s="119"/>
      <c r="K24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4" zoomScale="80" workbookViewId="0">
      <selection activeCell="E24" sqref="E24:E26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115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89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196</v>
      </c>
      <c r="B4" s="350"/>
      <c r="C4" s="350"/>
      <c r="D4" s="350"/>
      <c r="E4" s="350"/>
      <c r="F4" s="350"/>
      <c r="G4" s="350"/>
      <c r="H4" s="350"/>
      <c r="I4" s="350"/>
    </row>
    <row r="5" spans="1:9" x14ac:dyDescent="0.25">
      <c r="A5" s="345" t="s">
        <v>143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32.2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203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94.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142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D12+D11+D13+D14</f>
        <v>1848.98</v>
      </c>
      <c r="E10" s="134" t="s">
        <v>97</v>
      </c>
      <c r="F10" s="135" t="s">
        <v>4</v>
      </c>
      <c r="G10" s="136">
        <f>G12+G11+G13+G14</f>
        <v>2.2799999999999998</v>
      </c>
      <c r="H10" s="137"/>
      <c r="I10" s="138"/>
    </row>
    <row r="11" spans="1:9" x14ac:dyDescent="0.25">
      <c r="A11" s="139" t="s">
        <v>98</v>
      </c>
      <c r="B11" s="140" t="s">
        <v>101</v>
      </c>
      <c r="C11" s="141"/>
      <c r="D11" s="142">
        <f>G11*H11</f>
        <v>411.57</v>
      </c>
      <c r="E11" s="143" t="s">
        <v>102</v>
      </c>
      <c r="F11" s="148" t="s">
        <v>4</v>
      </c>
      <c r="G11" s="149">
        <v>0.56999999999999995</v>
      </c>
      <c r="H11" s="146">
        <f>Ресурсы!I3</f>
        <v>722.05</v>
      </c>
      <c r="I11" s="147" t="s">
        <v>17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472.99</v>
      </c>
      <c r="E12" s="143" t="s">
        <v>136</v>
      </c>
      <c r="F12" s="148" t="s">
        <v>4</v>
      </c>
      <c r="G12" s="149">
        <v>0.56999999999999995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132</v>
      </c>
      <c r="C13" s="150"/>
      <c r="D13" s="142">
        <f>G13*H13</f>
        <v>552.85</v>
      </c>
      <c r="E13" s="143" t="s">
        <v>137</v>
      </c>
      <c r="F13" s="148" t="s">
        <v>4</v>
      </c>
      <c r="G13" s="149">
        <v>0.56999999999999995</v>
      </c>
      <c r="H13" s="146">
        <f>Ресурсы!I9</f>
        <v>969.91</v>
      </c>
      <c r="I13" s="147" t="s">
        <v>70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411.57</v>
      </c>
      <c r="E14" s="143" t="s">
        <v>108</v>
      </c>
      <c r="F14" s="148" t="s">
        <v>4</v>
      </c>
      <c r="G14" s="149">
        <v>0.56999999999999995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1236.23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1075.98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tr">
        <f>Ресурсы!C13</f>
        <v>Автогидроподъемники, высота подъема 28 м</v>
      </c>
      <c r="C17" s="150"/>
      <c r="D17" s="142">
        <f>G17*H17</f>
        <v>759.27</v>
      </c>
      <c r="E17" s="157" t="s">
        <v>118</v>
      </c>
      <c r="F17" s="148" t="s">
        <v>8</v>
      </c>
      <c r="G17" s="149">
        <f>G13</f>
        <v>0.56999999999999995</v>
      </c>
      <c r="H17" s="146">
        <f>Ресурсы!I13</f>
        <v>1332.06</v>
      </c>
      <c r="I17" s="147" t="s">
        <v>117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316.70999999999998</v>
      </c>
      <c r="E18" s="157" t="s">
        <v>112</v>
      </c>
      <c r="F18" s="148" t="s">
        <v>8</v>
      </c>
      <c r="G18" s="149">
        <f>G14</f>
        <v>0.56999999999999995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277.35000000000002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4438.54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3817.14</v>
      </c>
      <c r="E21" s="238"/>
      <c r="F21" s="239"/>
      <c r="G21" s="240"/>
      <c r="H21" s="239"/>
      <c r="I21" s="241"/>
    </row>
    <row r="22" spans="1:11" x14ac:dyDescent="0.25">
      <c r="A22" s="55"/>
      <c r="B22" s="170"/>
      <c r="E22" s="55"/>
      <c r="F22" s="119"/>
      <c r="G22" s="119"/>
      <c r="H22" s="119"/>
      <c r="I22" s="119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zoomScale="80" workbookViewId="0">
      <selection activeCell="E30" sqref="E30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133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197</v>
      </c>
      <c r="B4" s="350"/>
      <c r="C4" s="350"/>
      <c r="D4" s="350"/>
      <c r="E4" s="350"/>
      <c r="F4" s="350"/>
      <c r="G4" s="350"/>
      <c r="H4" s="350"/>
      <c r="I4" s="350"/>
    </row>
    <row r="5" spans="1:9" x14ac:dyDescent="0.25">
      <c r="A5" s="345" t="s">
        <v>144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32.2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203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94.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145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D12+D11+D13+D14</f>
        <v>1946.3</v>
      </c>
      <c r="E10" s="134" t="s">
        <v>97</v>
      </c>
      <c r="F10" s="135" t="s">
        <v>4</v>
      </c>
      <c r="G10" s="136">
        <f>G12+G11+G13+G14</f>
        <v>2.4</v>
      </c>
      <c r="H10" s="137"/>
      <c r="I10" s="138"/>
    </row>
    <row r="11" spans="1:9" x14ac:dyDescent="0.25">
      <c r="A11" s="139" t="s">
        <v>98</v>
      </c>
      <c r="B11" s="140" t="s">
        <v>101</v>
      </c>
      <c r="C11" s="141"/>
      <c r="D11" s="142">
        <f>G11*H11</f>
        <v>433.23</v>
      </c>
      <c r="E11" s="143" t="s">
        <v>102</v>
      </c>
      <c r="F11" s="148" t="s">
        <v>4</v>
      </c>
      <c r="G11" s="149">
        <v>0.6</v>
      </c>
      <c r="H11" s="146">
        <f>Ресурсы!I3</f>
        <v>722.05</v>
      </c>
      <c r="I11" s="147" t="s">
        <v>17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497.89</v>
      </c>
      <c r="E12" s="143" t="s">
        <v>136</v>
      </c>
      <c r="F12" s="148" t="s">
        <v>4</v>
      </c>
      <c r="G12" s="149">
        <v>0.6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132</v>
      </c>
      <c r="C13" s="150"/>
      <c r="D13" s="142">
        <f>G13*H13</f>
        <v>581.95000000000005</v>
      </c>
      <c r="E13" s="143" t="s">
        <v>137</v>
      </c>
      <c r="F13" s="148" t="s">
        <v>4</v>
      </c>
      <c r="G13" s="149">
        <v>0.6</v>
      </c>
      <c r="H13" s="146">
        <f>Ресурсы!I9</f>
        <v>969.91</v>
      </c>
      <c r="I13" s="147" t="s">
        <v>70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433.23</v>
      </c>
      <c r="E14" s="143" t="s">
        <v>108</v>
      </c>
      <c r="F14" s="148" t="s">
        <v>4</v>
      </c>
      <c r="G14" s="149">
        <v>0.6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1301.3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1132.6199999999999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tr">
        <f>Ресурсы!C13</f>
        <v>Автогидроподъемники, высота подъема 28 м</v>
      </c>
      <c r="C17" s="150"/>
      <c r="D17" s="142">
        <f>G17*H17</f>
        <v>799.24</v>
      </c>
      <c r="E17" s="157" t="s">
        <v>118</v>
      </c>
      <c r="F17" s="148" t="s">
        <v>8</v>
      </c>
      <c r="G17" s="149">
        <f>G13</f>
        <v>0.6</v>
      </c>
      <c r="H17" s="146">
        <f>Ресурсы!I13</f>
        <v>1332.06</v>
      </c>
      <c r="I17" s="147" t="s">
        <v>117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333.38</v>
      </c>
      <c r="E18" s="157" t="s">
        <v>112</v>
      </c>
      <c r="F18" s="148" t="s">
        <v>8</v>
      </c>
      <c r="G18" s="149">
        <f>G14</f>
        <v>0.6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291.95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4672.17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4018.07</v>
      </c>
      <c r="E21" s="238"/>
      <c r="F21" s="239"/>
      <c r="G21" s="240"/>
      <c r="H21" s="239"/>
      <c r="I21" s="241"/>
    </row>
    <row r="22" spans="1:11" x14ac:dyDescent="0.25">
      <c r="A22" s="55"/>
      <c r="B22" s="170"/>
      <c r="E22" s="55"/>
      <c r="F22" s="119"/>
      <c r="G22" s="119"/>
      <c r="H22" s="119"/>
      <c r="I22" s="119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3" zoomScale="80" workbookViewId="0">
      <selection activeCell="E31" sqref="E31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146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204</v>
      </c>
      <c r="B4" s="350"/>
      <c r="C4" s="350"/>
      <c r="D4" s="350"/>
      <c r="E4" s="350"/>
      <c r="F4" s="350"/>
      <c r="G4" s="350"/>
      <c r="H4" s="350"/>
      <c r="I4" s="350"/>
    </row>
    <row r="5" spans="1:9" ht="55.5" customHeight="1" x14ac:dyDescent="0.25">
      <c r="A5" s="345" t="s">
        <v>129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130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131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D12+D11+D13+D14</f>
        <v>1621.93</v>
      </c>
      <c r="E10" s="134" t="s">
        <v>97</v>
      </c>
      <c r="F10" s="135" t="s">
        <v>4</v>
      </c>
      <c r="G10" s="136">
        <f>G12+G11+G13+G14</f>
        <v>2</v>
      </c>
      <c r="H10" s="137"/>
      <c r="I10" s="138"/>
    </row>
    <row r="11" spans="1:9" x14ac:dyDescent="0.25">
      <c r="A11" s="139" t="s">
        <v>98</v>
      </c>
      <c r="B11" s="140" t="s">
        <v>101</v>
      </c>
      <c r="C11" s="141"/>
      <c r="D11" s="142">
        <f>G11*H11</f>
        <v>361.03</v>
      </c>
      <c r="E11" s="143" t="s">
        <v>102</v>
      </c>
      <c r="F11" s="148" t="s">
        <v>4</v>
      </c>
      <c r="G11" s="149">
        <v>0.5</v>
      </c>
      <c r="H11" s="146">
        <f>Ресурсы!I3</f>
        <v>722.05</v>
      </c>
      <c r="I11" s="147" t="s">
        <v>17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414.91</v>
      </c>
      <c r="E12" s="143" t="s">
        <v>136</v>
      </c>
      <c r="F12" s="148" t="s">
        <v>4</v>
      </c>
      <c r="G12" s="149">
        <v>0.5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132</v>
      </c>
      <c r="C13" s="150"/>
      <c r="D13" s="142">
        <f>G13*H13</f>
        <v>484.96</v>
      </c>
      <c r="E13" s="143" t="s">
        <v>137</v>
      </c>
      <c r="F13" s="148" t="s">
        <v>4</v>
      </c>
      <c r="G13" s="149">
        <v>0.5</v>
      </c>
      <c r="H13" s="146">
        <f>Ресурсы!I9</f>
        <v>969.91</v>
      </c>
      <c r="I13" s="147" t="s">
        <v>70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361.03</v>
      </c>
      <c r="E14" s="143" t="s">
        <v>108</v>
      </c>
      <c r="F14" s="148" t="s">
        <v>4</v>
      </c>
      <c r="G14" s="149">
        <v>0.5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1084.42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943.85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tr">
        <f>Ресурсы!C13</f>
        <v>Автогидроподъемники, высота подъема 28 м</v>
      </c>
      <c r="C17" s="150"/>
      <c r="D17" s="142">
        <f>G17*H17</f>
        <v>666.03</v>
      </c>
      <c r="E17" s="157" t="s">
        <v>118</v>
      </c>
      <c r="F17" s="148" t="s">
        <v>8</v>
      </c>
      <c r="G17" s="149">
        <f>G13</f>
        <v>0.5</v>
      </c>
      <c r="H17" s="146">
        <f>Ресурсы!I13</f>
        <v>1332.06</v>
      </c>
      <c r="I17" s="147" t="s">
        <v>117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277.82</v>
      </c>
      <c r="E18" s="157" t="s">
        <v>112</v>
      </c>
      <c r="F18" s="148" t="s">
        <v>8</v>
      </c>
      <c r="G18" s="149">
        <f>G14</f>
        <v>0.5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243.29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3893.49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3348.4</v>
      </c>
      <c r="E21" s="238"/>
      <c r="F21" s="239"/>
      <c r="G21" s="240"/>
      <c r="H21" s="239"/>
      <c r="I21" s="241"/>
    </row>
    <row r="22" spans="1:11" x14ac:dyDescent="0.25">
      <c r="A22" s="55"/>
      <c r="B22" s="170"/>
      <c r="E22" s="55"/>
      <c r="F22" s="119"/>
      <c r="G22" s="119"/>
      <c r="H22" s="119"/>
      <c r="I22" s="119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zoomScale="80" workbookViewId="0">
      <selection activeCell="C24" sqref="C24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147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134</v>
      </c>
      <c r="B4" s="350"/>
      <c r="C4" s="350"/>
      <c r="D4" s="350"/>
      <c r="E4" s="350"/>
      <c r="F4" s="350"/>
      <c r="G4" s="350"/>
      <c r="H4" s="350"/>
      <c r="I4" s="350"/>
    </row>
    <row r="5" spans="1:9" ht="55.5" customHeight="1" x14ac:dyDescent="0.25">
      <c r="A5" s="345" t="s">
        <v>129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130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135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3418.82</v>
      </c>
      <c r="E10" s="134" t="s">
        <v>97</v>
      </c>
      <c r="F10" s="135" t="s">
        <v>4</v>
      </c>
      <c r="G10" s="136">
        <f>G13+G12+G14+G15+G11</f>
        <v>4.4000000000000004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564.27</v>
      </c>
      <c r="E11" s="143" t="s">
        <v>86</v>
      </c>
      <c r="F11" s="144" t="s">
        <v>4</v>
      </c>
      <c r="G11" s="145">
        <v>0.88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635.4</v>
      </c>
      <c r="E12" s="143" t="s">
        <v>102</v>
      </c>
      <c r="F12" s="148" t="s">
        <v>4</v>
      </c>
      <c r="G12" s="149">
        <v>0.88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730.23</v>
      </c>
      <c r="E13" s="143" t="s">
        <v>136</v>
      </c>
      <c r="F13" s="148" t="s">
        <v>4</v>
      </c>
      <c r="G13" s="149">
        <v>0.88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853.52</v>
      </c>
      <c r="E14" s="143" t="s">
        <v>137</v>
      </c>
      <c r="F14" s="148" t="s">
        <v>4</v>
      </c>
      <c r="G14" s="149">
        <v>0.88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635.4</v>
      </c>
      <c r="E15" s="143" t="s">
        <v>108</v>
      </c>
      <c r="F15" s="148" t="s">
        <v>4</v>
      </c>
      <c r="G15" s="149">
        <v>0.88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2285.8200000000002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1661.17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1172.21</v>
      </c>
      <c r="E18" s="157" t="s">
        <v>118</v>
      </c>
      <c r="F18" s="148" t="s">
        <v>8</v>
      </c>
      <c r="G18" s="149">
        <f>G14</f>
        <v>0.88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488.96</v>
      </c>
      <c r="E19" s="157" t="s">
        <v>112</v>
      </c>
      <c r="F19" s="148" t="s">
        <v>8</v>
      </c>
      <c r="G19" s="149">
        <f>G15</f>
        <v>0.88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512.82000000000005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7878.63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6775.62</v>
      </c>
      <c r="E22" s="238"/>
      <c r="F22" s="239"/>
      <c r="G22" s="240"/>
      <c r="H22" s="239"/>
      <c r="I22" s="241"/>
    </row>
    <row r="23" spans="1:11" x14ac:dyDescent="0.25">
      <c r="A23" s="55"/>
      <c r="B23" s="170"/>
      <c r="E23" s="55"/>
      <c r="F23" s="119"/>
      <c r="G23" s="119"/>
      <c r="H23" s="119"/>
      <c r="I23" s="119"/>
    </row>
    <row r="24" spans="1:11" s="171" customFormat="1" x14ac:dyDescent="0.25">
      <c r="A24" s="121"/>
      <c r="B24" s="122"/>
      <c r="E24" s="121"/>
      <c r="F24" s="125"/>
      <c r="G24" s="125"/>
      <c r="H24" s="125"/>
      <c r="I24" s="125"/>
    </row>
    <row r="25" spans="1:11" s="171" customFormat="1" x14ac:dyDescent="0.25">
      <c r="A25" s="121"/>
      <c r="B25" s="172" t="s">
        <v>66</v>
      </c>
      <c r="C25" s="173"/>
      <c r="D25" s="173"/>
      <c r="E25" s="174" t="s">
        <v>269</v>
      </c>
      <c r="F25" s="125"/>
      <c r="G25" s="125"/>
      <c r="H25" s="125"/>
      <c r="I25" s="125"/>
      <c r="J25" s="125"/>
      <c r="K25" s="175"/>
    </row>
    <row r="26" spans="1:11" x14ac:dyDescent="0.25">
      <c r="A26" s="55"/>
      <c r="B26" s="170"/>
      <c r="E26" s="55"/>
      <c r="F26" s="119"/>
      <c r="G26" s="119"/>
      <c r="H26" s="119"/>
      <c r="I26" s="119"/>
      <c r="J26" s="119"/>
      <c r="K26" s="176"/>
    </row>
    <row r="27" spans="1:11" x14ac:dyDescent="0.25">
      <c r="A27" s="55"/>
      <c r="B27" s="172" t="s">
        <v>87</v>
      </c>
      <c r="C27" s="173"/>
      <c r="D27" s="173"/>
      <c r="E27" s="174" t="s">
        <v>270</v>
      </c>
      <c r="F27" s="119"/>
      <c r="G27" s="119"/>
      <c r="H27" s="119"/>
      <c r="I27" s="119"/>
      <c r="J27" s="119"/>
      <c r="K27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7" zoomScale="80" workbookViewId="0">
      <selection activeCell="D34" sqref="D34:D35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148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208</v>
      </c>
      <c r="B4" s="350"/>
      <c r="C4" s="350"/>
      <c r="D4" s="350"/>
      <c r="E4" s="350"/>
      <c r="F4" s="350"/>
      <c r="G4" s="350"/>
      <c r="H4" s="350"/>
      <c r="I4" s="350"/>
    </row>
    <row r="5" spans="1:9" ht="55.5" customHeight="1" x14ac:dyDescent="0.25">
      <c r="A5" s="345" t="s">
        <v>151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150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152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D12+D13+D14+D11</f>
        <v>816.18</v>
      </c>
      <c r="E10" s="134" t="s">
        <v>97</v>
      </c>
      <c r="F10" s="135" t="s">
        <v>4</v>
      </c>
      <c r="G10" s="136">
        <f>G12+G13+G14+G11</f>
        <v>1.08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173.13</v>
      </c>
      <c r="E11" s="143" t="s">
        <v>86</v>
      </c>
      <c r="F11" s="144" t="s">
        <v>4</v>
      </c>
      <c r="G11" s="145">
        <v>0.27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224.05</v>
      </c>
      <c r="E12" s="143" t="s">
        <v>136</v>
      </c>
      <c r="F12" s="148" t="s">
        <v>4</v>
      </c>
      <c r="G12" s="149">
        <v>0.27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153</v>
      </c>
      <c r="C13" s="150"/>
      <c r="D13" s="142">
        <f>G13*H13</f>
        <v>224.05</v>
      </c>
      <c r="E13" s="143" t="s">
        <v>154</v>
      </c>
      <c r="F13" s="148" t="s">
        <v>4</v>
      </c>
      <c r="G13" s="149">
        <v>0.27</v>
      </c>
      <c r="H13" s="146">
        <f>Ресурсы!I8</f>
        <v>829.81</v>
      </c>
      <c r="I13" s="147" t="s">
        <v>155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194.95</v>
      </c>
      <c r="E14" s="143" t="s">
        <v>108</v>
      </c>
      <c r="F14" s="148" t="s">
        <v>4</v>
      </c>
      <c r="G14" s="149">
        <v>0.27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545.70000000000005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448.21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">
        <v>116</v>
      </c>
      <c r="C17" s="150"/>
      <c r="D17" s="142">
        <f>G17*H17</f>
        <v>298.19</v>
      </c>
      <c r="E17" s="157" t="s">
        <v>118</v>
      </c>
      <c r="F17" s="148" t="s">
        <v>8</v>
      </c>
      <c r="G17" s="149">
        <f>G13</f>
        <v>0.27</v>
      </c>
      <c r="H17" s="146">
        <f>Ресурсы!I12</f>
        <v>1104.4000000000001</v>
      </c>
      <c r="I17" s="147" t="s">
        <v>115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150.02000000000001</v>
      </c>
      <c r="E18" s="157" t="s">
        <v>112</v>
      </c>
      <c r="F18" s="148" t="s">
        <v>8</v>
      </c>
      <c r="G18" s="149">
        <f>G14</f>
        <v>0.27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122.43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1932.52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1661.97</v>
      </c>
      <c r="E21" s="238"/>
      <c r="F21" s="239"/>
      <c r="G21" s="240"/>
      <c r="H21" s="239"/>
      <c r="I21" s="241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5"/>
  <sheetViews>
    <sheetView zoomScale="80" workbookViewId="0">
      <selection activeCell="F25" sqref="F25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3.42578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209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161</v>
      </c>
      <c r="B4" s="350"/>
      <c r="C4" s="350"/>
      <c r="D4" s="350"/>
      <c r="E4" s="350"/>
      <c r="F4" s="350"/>
      <c r="G4" s="350"/>
      <c r="H4" s="350"/>
      <c r="I4" s="350"/>
    </row>
    <row r="5" spans="1:9" x14ac:dyDescent="0.25">
      <c r="A5" s="345" t="s">
        <v>158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150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159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D12+D13+D14+D11</f>
        <v>60.46</v>
      </c>
      <c r="E10" s="134" t="s">
        <v>97</v>
      </c>
      <c r="F10" s="135" t="s">
        <v>4</v>
      </c>
      <c r="G10" s="136">
        <f>G12+G13+G14+G11</f>
        <v>0.08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12.82</v>
      </c>
      <c r="E11" s="143" t="s">
        <v>86</v>
      </c>
      <c r="F11" s="144" t="s">
        <v>4</v>
      </c>
      <c r="G11" s="145">
        <f>0.01+0.01</f>
        <v>0.02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16.600000000000001</v>
      </c>
      <c r="E12" s="143" t="s">
        <v>136</v>
      </c>
      <c r="F12" s="148" t="s">
        <v>4</v>
      </c>
      <c r="G12" s="145">
        <f>0.01+0.01</f>
        <v>0.02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153</v>
      </c>
      <c r="C13" s="150"/>
      <c r="D13" s="142">
        <f>G13*H13</f>
        <v>16.600000000000001</v>
      </c>
      <c r="E13" s="143" t="s">
        <v>154</v>
      </c>
      <c r="F13" s="148" t="s">
        <v>4</v>
      </c>
      <c r="G13" s="145">
        <f>0.01+0.01</f>
        <v>0.02</v>
      </c>
      <c r="H13" s="146">
        <f>Ресурсы!I8</f>
        <v>829.81</v>
      </c>
      <c r="I13" s="147" t="s">
        <v>155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14.44</v>
      </c>
      <c r="E14" s="143" t="s">
        <v>108</v>
      </c>
      <c r="F14" s="148" t="s">
        <v>4</v>
      </c>
      <c r="G14" s="145">
        <f>0.01+0.01</f>
        <v>0.02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40.42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33.200000000000003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">
        <v>116</v>
      </c>
      <c r="C17" s="150"/>
      <c r="D17" s="142">
        <f>G17*H17</f>
        <v>22.09</v>
      </c>
      <c r="E17" s="157" t="s">
        <v>118</v>
      </c>
      <c r="F17" s="148" t="s">
        <v>8</v>
      </c>
      <c r="G17" s="149">
        <f>G13</f>
        <v>0.02</v>
      </c>
      <c r="H17" s="146">
        <f>Ресурсы!I12</f>
        <v>1104.4000000000001</v>
      </c>
      <c r="I17" s="147" t="s">
        <v>115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11.11</v>
      </c>
      <c r="E18" s="157" t="s">
        <v>112</v>
      </c>
      <c r="F18" s="148" t="s">
        <v>8</v>
      </c>
      <c r="G18" s="149">
        <f>G14</f>
        <v>0.02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9.07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143.15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123.11</v>
      </c>
      <c r="E21" s="238"/>
      <c r="F21" s="239"/>
      <c r="G21" s="240"/>
      <c r="H21" s="239"/>
      <c r="I21" s="241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4" zoomScale="80" workbookViewId="0">
      <selection activeCell="E23" sqref="E23:E25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149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211</v>
      </c>
      <c r="B4" s="350"/>
      <c r="C4" s="350"/>
      <c r="D4" s="350"/>
      <c r="E4" s="350"/>
      <c r="F4" s="350"/>
      <c r="G4" s="350"/>
      <c r="H4" s="350"/>
      <c r="I4" s="350"/>
    </row>
    <row r="5" spans="1:9" ht="55.5" customHeight="1" x14ac:dyDescent="0.25">
      <c r="A5" s="345" t="s">
        <v>151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150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160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D12+D13+D14+D11</f>
        <v>854.01</v>
      </c>
      <c r="E10" s="134" t="s">
        <v>97</v>
      </c>
      <c r="F10" s="135" t="s">
        <v>4</v>
      </c>
      <c r="G10" s="136">
        <f>G12+G13+G14+G11</f>
        <v>1.08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173.13</v>
      </c>
      <c r="E11" s="143" t="s">
        <v>86</v>
      </c>
      <c r="F11" s="144" t="s">
        <v>4</v>
      </c>
      <c r="G11" s="145">
        <v>0.27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224.05</v>
      </c>
      <c r="E12" s="143" t="s">
        <v>136</v>
      </c>
      <c r="F12" s="148" t="s">
        <v>4</v>
      </c>
      <c r="G12" s="149">
        <v>0.27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132</v>
      </c>
      <c r="C13" s="150"/>
      <c r="D13" s="142">
        <f>G13*H13</f>
        <v>261.88</v>
      </c>
      <c r="E13" s="143" t="s">
        <v>137</v>
      </c>
      <c r="F13" s="148" t="s">
        <v>4</v>
      </c>
      <c r="G13" s="149">
        <v>0.27</v>
      </c>
      <c r="H13" s="146">
        <f>Ресурсы!I9</f>
        <v>969.91</v>
      </c>
      <c r="I13" s="147" t="s">
        <v>70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194.95</v>
      </c>
      <c r="E14" s="143" t="s">
        <v>108</v>
      </c>
      <c r="F14" s="148" t="s">
        <v>4</v>
      </c>
      <c r="G14" s="149">
        <v>0.27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570.99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509.68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tr">
        <f>Ресурсы!C13</f>
        <v>Автогидроподъемники, высота подъема 28 м</v>
      </c>
      <c r="C17" s="150"/>
      <c r="D17" s="142">
        <f>G17*H17</f>
        <v>359.66</v>
      </c>
      <c r="E17" s="157" t="s">
        <v>118</v>
      </c>
      <c r="F17" s="148" t="s">
        <v>8</v>
      </c>
      <c r="G17" s="149">
        <f>G13</f>
        <v>0.27</v>
      </c>
      <c r="H17" s="146">
        <f>Ресурсы!I13</f>
        <v>1332.06</v>
      </c>
      <c r="I17" s="147" t="s">
        <v>117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150.02000000000001</v>
      </c>
      <c r="E18" s="157" t="s">
        <v>112</v>
      </c>
      <c r="F18" s="148" t="s">
        <v>8</v>
      </c>
      <c r="G18" s="149">
        <f>G14</f>
        <v>0.27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128.1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2062.7800000000002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1773.99</v>
      </c>
      <c r="E21" s="238"/>
      <c r="F21" s="239"/>
      <c r="G21" s="240"/>
      <c r="H21" s="239"/>
      <c r="I21" s="241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5"/>
  <sheetViews>
    <sheetView topLeftCell="A4" zoomScale="80" workbookViewId="0">
      <selection activeCell="E23" sqref="E23:E25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3.42578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210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157</v>
      </c>
      <c r="B4" s="350"/>
      <c r="C4" s="350"/>
      <c r="D4" s="350"/>
      <c r="E4" s="350"/>
      <c r="F4" s="350"/>
      <c r="G4" s="350"/>
      <c r="H4" s="350"/>
      <c r="I4" s="350"/>
    </row>
    <row r="5" spans="1:9" x14ac:dyDescent="0.25">
      <c r="A5" s="345" t="s">
        <v>158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150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162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D12+D13+D14+D11</f>
        <v>60.46</v>
      </c>
      <c r="E10" s="134" t="s">
        <v>97</v>
      </c>
      <c r="F10" s="135" t="s">
        <v>4</v>
      </c>
      <c r="G10" s="136">
        <f>G12+G13+G14+G11</f>
        <v>0.08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12.82</v>
      </c>
      <c r="E11" s="143" t="s">
        <v>86</v>
      </c>
      <c r="F11" s="144" t="s">
        <v>4</v>
      </c>
      <c r="G11" s="145">
        <f>0.01+0.01</f>
        <v>0.02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16.600000000000001</v>
      </c>
      <c r="E12" s="143" t="s">
        <v>136</v>
      </c>
      <c r="F12" s="148" t="s">
        <v>4</v>
      </c>
      <c r="G12" s="145">
        <f>0.01+0.01</f>
        <v>0.02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153</v>
      </c>
      <c r="C13" s="150"/>
      <c r="D13" s="142">
        <f>G13*H13</f>
        <v>16.600000000000001</v>
      </c>
      <c r="E13" s="143" t="s">
        <v>154</v>
      </c>
      <c r="F13" s="148" t="s">
        <v>4</v>
      </c>
      <c r="G13" s="145">
        <f>0.01+0.01</f>
        <v>0.02</v>
      </c>
      <c r="H13" s="146">
        <f>Ресурсы!I8</f>
        <v>829.81</v>
      </c>
      <c r="I13" s="147" t="s">
        <v>155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14.44</v>
      </c>
      <c r="E14" s="143" t="s">
        <v>108</v>
      </c>
      <c r="F14" s="148" t="s">
        <v>4</v>
      </c>
      <c r="G14" s="145">
        <f>0.01+0.01</f>
        <v>0.02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40.42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33.200000000000003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">
        <v>116</v>
      </c>
      <c r="C17" s="150"/>
      <c r="D17" s="142">
        <f>G17*H17</f>
        <v>22.09</v>
      </c>
      <c r="E17" s="157" t="s">
        <v>118</v>
      </c>
      <c r="F17" s="148" t="s">
        <v>8</v>
      </c>
      <c r="G17" s="149">
        <f>G13</f>
        <v>0.02</v>
      </c>
      <c r="H17" s="146">
        <f>Ресурсы!I12</f>
        <v>1104.4000000000001</v>
      </c>
      <c r="I17" s="147" t="s">
        <v>115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11.11</v>
      </c>
      <c r="E18" s="157" t="s">
        <v>112</v>
      </c>
      <c r="F18" s="148" t="s">
        <v>8</v>
      </c>
      <c r="G18" s="149">
        <f>G14</f>
        <v>0.02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9.07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143.15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123.11</v>
      </c>
      <c r="E21" s="238"/>
      <c r="F21" s="239"/>
      <c r="G21" s="240"/>
      <c r="H21" s="239"/>
      <c r="I21" s="241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7" zoomScale="80" workbookViewId="0">
      <selection activeCell="E23" sqref="E23:E25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217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215</v>
      </c>
      <c r="B4" s="350"/>
      <c r="C4" s="350"/>
      <c r="D4" s="350"/>
      <c r="E4" s="350"/>
      <c r="F4" s="350"/>
      <c r="G4" s="350"/>
      <c r="H4" s="350"/>
      <c r="I4" s="350"/>
    </row>
    <row r="5" spans="1:9" ht="55.5" customHeight="1" x14ac:dyDescent="0.25">
      <c r="A5" s="345" t="s">
        <v>163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150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94.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165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D12+D13+D14+D11</f>
        <v>695.27</v>
      </c>
      <c r="E10" s="134" t="s">
        <v>97</v>
      </c>
      <c r="F10" s="135" t="s">
        <v>4</v>
      </c>
      <c r="G10" s="136">
        <f>G12+G13+G14+G11</f>
        <v>0.92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147.47999999999999</v>
      </c>
      <c r="E11" s="143" t="s">
        <v>86</v>
      </c>
      <c r="F11" s="144" t="s">
        <v>4</v>
      </c>
      <c r="G11" s="145">
        <v>0.23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190.86</v>
      </c>
      <c r="E12" s="143" t="s">
        <v>136</v>
      </c>
      <c r="F12" s="148" t="s">
        <v>4</v>
      </c>
      <c r="G12" s="149">
        <v>0.23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153</v>
      </c>
      <c r="C13" s="150"/>
      <c r="D13" s="142">
        <f>G13*H13</f>
        <v>190.86</v>
      </c>
      <c r="E13" s="143" t="s">
        <v>154</v>
      </c>
      <c r="F13" s="148" t="s">
        <v>4</v>
      </c>
      <c r="G13" s="149">
        <v>0.23</v>
      </c>
      <c r="H13" s="146">
        <f>Ресурсы!I8</f>
        <v>829.81</v>
      </c>
      <c r="I13" s="147" t="s">
        <v>155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166.07</v>
      </c>
      <c r="E14" s="143" t="s">
        <v>108</v>
      </c>
      <c r="F14" s="148" t="s">
        <v>4</v>
      </c>
      <c r="G14" s="149">
        <v>0.23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464.86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381.81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">
        <v>116</v>
      </c>
      <c r="C17" s="150"/>
      <c r="D17" s="142">
        <f>G17*H17</f>
        <v>254.01</v>
      </c>
      <c r="E17" s="157" t="s">
        <v>118</v>
      </c>
      <c r="F17" s="148" t="s">
        <v>8</v>
      </c>
      <c r="G17" s="149">
        <f>G13</f>
        <v>0.23</v>
      </c>
      <c r="H17" s="146">
        <f>Ресурсы!I12</f>
        <v>1104.4000000000001</v>
      </c>
      <c r="I17" s="147" t="s">
        <v>115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127.8</v>
      </c>
      <c r="E18" s="157" t="s">
        <v>112</v>
      </c>
      <c r="F18" s="148" t="s">
        <v>8</v>
      </c>
      <c r="G18" s="149">
        <f>G14</f>
        <v>0.23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104.29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1646.23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1415.76</v>
      </c>
      <c r="E21" s="238"/>
      <c r="F21" s="239"/>
      <c r="G21" s="240"/>
      <c r="H21" s="239"/>
      <c r="I21" s="241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5"/>
  <sheetViews>
    <sheetView topLeftCell="A4" zoomScale="80" workbookViewId="0">
      <selection activeCell="G10" sqref="G10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3.42578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218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141</v>
      </c>
      <c r="B4" s="350"/>
      <c r="C4" s="350"/>
      <c r="D4" s="350"/>
      <c r="E4" s="350"/>
      <c r="F4" s="350"/>
      <c r="G4" s="350"/>
      <c r="H4" s="350"/>
      <c r="I4" s="350"/>
    </row>
    <row r="5" spans="1:9" x14ac:dyDescent="0.25">
      <c r="A5" s="345" t="s">
        <v>265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150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110.2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167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D12+D13+D14+D11</f>
        <v>60.46</v>
      </c>
      <c r="E10" s="134" t="s">
        <v>97</v>
      </c>
      <c r="F10" s="135" t="s">
        <v>4</v>
      </c>
      <c r="G10" s="136">
        <f>G12+G13+G14+G11</f>
        <v>0.08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12.82</v>
      </c>
      <c r="E11" s="143" t="s">
        <v>86</v>
      </c>
      <c r="F11" s="144" t="s">
        <v>4</v>
      </c>
      <c r="G11" s="145">
        <f>0.01+0.01</f>
        <v>0.02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16.600000000000001</v>
      </c>
      <c r="E12" s="143" t="s">
        <v>136</v>
      </c>
      <c r="F12" s="148" t="s">
        <v>4</v>
      </c>
      <c r="G12" s="145">
        <f>0.01+0.01</f>
        <v>0.02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153</v>
      </c>
      <c r="C13" s="150"/>
      <c r="D13" s="142">
        <f>G13*H13</f>
        <v>16.600000000000001</v>
      </c>
      <c r="E13" s="143" t="s">
        <v>154</v>
      </c>
      <c r="F13" s="148" t="s">
        <v>4</v>
      </c>
      <c r="G13" s="145">
        <f>0.01+0.01</f>
        <v>0.02</v>
      </c>
      <c r="H13" s="146">
        <f>Ресурсы!I8</f>
        <v>829.81</v>
      </c>
      <c r="I13" s="147" t="s">
        <v>155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14.44</v>
      </c>
      <c r="E14" s="143" t="s">
        <v>108</v>
      </c>
      <c r="F14" s="148" t="s">
        <v>4</v>
      </c>
      <c r="G14" s="145">
        <f>0.01+0.01</f>
        <v>0.02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40.42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33.200000000000003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">
        <v>116</v>
      </c>
      <c r="C17" s="150"/>
      <c r="D17" s="142">
        <f>G17*H17</f>
        <v>22.09</v>
      </c>
      <c r="E17" s="157" t="s">
        <v>118</v>
      </c>
      <c r="F17" s="148" t="s">
        <v>8</v>
      </c>
      <c r="G17" s="149">
        <f>G13</f>
        <v>0.02</v>
      </c>
      <c r="H17" s="146">
        <f>Ресурсы!I12</f>
        <v>1104.4000000000001</v>
      </c>
      <c r="I17" s="147" t="s">
        <v>115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11.11</v>
      </c>
      <c r="E18" s="157" t="s">
        <v>112</v>
      </c>
      <c r="F18" s="148" t="s">
        <v>8</v>
      </c>
      <c r="G18" s="149">
        <f>G14</f>
        <v>0.02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9.07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143.15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123.11</v>
      </c>
      <c r="E21" s="238"/>
      <c r="F21" s="239"/>
      <c r="G21" s="240"/>
      <c r="H21" s="239"/>
      <c r="I21" s="241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zoomScale="80" workbookViewId="0">
      <selection activeCell="E24" sqref="E24:E26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216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235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170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169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2719.54</v>
      </c>
      <c r="E10" s="134" t="s">
        <v>97</v>
      </c>
      <c r="F10" s="135" t="s">
        <v>4</v>
      </c>
      <c r="G10" s="136">
        <f>G13+G12+G14+G15+G11</f>
        <v>3.5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448.85</v>
      </c>
      <c r="E11" s="143" t="s">
        <v>86</v>
      </c>
      <c r="F11" s="144" t="s">
        <v>4</v>
      </c>
      <c r="G11" s="145">
        <v>0.7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505.44</v>
      </c>
      <c r="E12" s="143" t="s">
        <v>102</v>
      </c>
      <c r="F12" s="148" t="s">
        <v>4</v>
      </c>
      <c r="G12" s="149">
        <v>0.7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580.87</v>
      </c>
      <c r="E13" s="143" t="s">
        <v>136</v>
      </c>
      <c r="F13" s="148" t="s">
        <v>4</v>
      </c>
      <c r="G13" s="149">
        <v>0.7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678.94</v>
      </c>
      <c r="E14" s="143" t="s">
        <v>137</v>
      </c>
      <c r="F14" s="148" t="s">
        <v>4</v>
      </c>
      <c r="G14" s="149">
        <v>0.7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505.44</v>
      </c>
      <c r="E15" s="143" t="s">
        <v>108</v>
      </c>
      <c r="F15" s="148" t="s">
        <v>4</v>
      </c>
      <c r="G15" s="149">
        <v>0.7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1818.28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1321.39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932.44</v>
      </c>
      <c r="E18" s="157" t="s">
        <v>118</v>
      </c>
      <c r="F18" s="148" t="s">
        <v>8</v>
      </c>
      <c r="G18" s="149">
        <f>G14</f>
        <v>0.7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388.95</v>
      </c>
      <c r="E19" s="157" t="s">
        <v>112</v>
      </c>
      <c r="F19" s="148" t="s">
        <v>8</v>
      </c>
      <c r="G19" s="149">
        <f>G15</f>
        <v>0.7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407.93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6267.14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5389.74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6"/>
  <sheetViews>
    <sheetView topLeftCell="A7" zoomScale="80" workbookViewId="0">
      <selection activeCell="K17" sqref="K17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1.42578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220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236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255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234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582.76</v>
      </c>
      <c r="E10" s="134" t="s">
        <v>97</v>
      </c>
      <c r="F10" s="135" t="s">
        <v>4</v>
      </c>
      <c r="G10" s="136">
        <f>G13+G12+G14+G15+G11</f>
        <v>0.75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96.18</v>
      </c>
      <c r="E11" s="143" t="s">
        <v>86</v>
      </c>
      <c r="F11" s="144" t="s">
        <v>4</v>
      </c>
      <c r="G11" s="145">
        <f>0.01+0.03+0.02+0.02+0.03+0.02+0.02</f>
        <v>0.15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108.31</v>
      </c>
      <c r="E12" s="143" t="s">
        <v>102</v>
      </c>
      <c r="F12" s="148" t="s">
        <v>4</v>
      </c>
      <c r="G12" s="145">
        <f>G11</f>
        <v>0.15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124.47</v>
      </c>
      <c r="E13" s="143" t="s">
        <v>136</v>
      </c>
      <c r="F13" s="148" t="s">
        <v>4</v>
      </c>
      <c r="G13" s="145">
        <f>G12</f>
        <v>0.15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145.49</v>
      </c>
      <c r="E14" s="143" t="s">
        <v>137</v>
      </c>
      <c r="F14" s="148" t="s">
        <v>4</v>
      </c>
      <c r="G14" s="145">
        <f>G13</f>
        <v>0.15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108.31</v>
      </c>
      <c r="E15" s="143" t="s">
        <v>108</v>
      </c>
      <c r="F15" s="148" t="s">
        <v>4</v>
      </c>
      <c r="G15" s="145">
        <f>G14</f>
        <v>0.15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389.63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283.16000000000003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199.81</v>
      </c>
      <c r="E18" s="157" t="s">
        <v>118</v>
      </c>
      <c r="F18" s="148" t="s">
        <v>8</v>
      </c>
      <c r="G18" s="149">
        <f>G14</f>
        <v>0.15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83.35</v>
      </c>
      <c r="E19" s="157" t="s">
        <v>112</v>
      </c>
      <c r="F19" s="148" t="s">
        <v>8</v>
      </c>
      <c r="G19" s="149">
        <f>G15</f>
        <v>0.15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87.41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1342.96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1154.95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zoomScale="80" workbookViewId="0">
      <selection activeCell="E24" sqref="E24:E26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164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247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170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176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5244.81</v>
      </c>
      <c r="E10" s="134" t="s">
        <v>97</v>
      </c>
      <c r="F10" s="135" t="s">
        <v>4</v>
      </c>
      <c r="G10" s="136">
        <f>G13+G12+G14+G15+G11</f>
        <v>6.75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865.65</v>
      </c>
      <c r="E11" s="143" t="s">
        <v>86</v>
      </c>
      <c r="F11" s="144" t="s">
        <v>4</v>
      </c>
      <c r="G11" s="145">
        <v>1.35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974.77</v>
      </c>
      <c r="E12" s="143" t="s">
        <v>102</v>
      </c>
      <c r="F12" s="148" t="s">
        <v>4</v>
      </c>
      <c r="G12" s="145">
        <v>1.35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1120.24</v>
      </c>
      <c r="E13" s="143" t="s">
        <v>136</v>
      </c>
      <c r="F13" s="148" t="s">
        <v>4</v>
      </c>
      <c r="G13" s="145">
        <v>1.35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1309.3800000000001</v>
      </c>
      <c r="E14" s="143" t="s">
        <v>137</v>
      </c>
      <c r="F14" s="148" t="s">
        <v>4</v>
      </c>
      <c r="G14" s="145">
        <v>1.35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974.77</v>
      </c>
      <c r="E15" s="143" t="s">
        <v>108</v>
      </c>
      <c r="F15" s="148" t="s">
        <v>4</v>
      </c>
      <c r="G15" s="145">
        <v>1.35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3506.68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2548.39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1798.28</v>
      </c>
      <c r="E18" s="157" t="s">
        <v>118</v>
      </c>
      <c r="F18" s="148" t="s">
        <v>8</v>
      </c>
      <c r="G18" s="149">
        <f>G14</f>
        <v>1.35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750.11</v>
      </c>
      <c r="E19" s="157" t="s">
        <v>112</v>
      </c>
      <c r="F19" s="148" t="s">
        <v>8</v>
      </c>
      <c r="G19" s="149">
        <f>G15</f>
        <v>1.35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786.72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12086.6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10394.48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6"/>
  <sheetViews>
    <sheetView topLeftCell="A10" zoomScale="80" workbookViewId="0">
      <selection activeCell="K17" sqref="K17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1.42578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166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238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255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256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1282.07</v>
      </c>
      <c r="E10" s="134" t="s">
        <v>97</v>
      </c>
      <c r="F10" s="135" t="s">
        <v>4</v>
      </c>
      <c r="G10" s="136">
        <f>G13+G12+G14+G15+G11</f>
        <v>1.65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211.6</v>
      </c>
      <c r="E11" s="143" t="s">
        <v>86</v>
      </c>
      <c r="F11" s="144" t="s">
        <v>4</v>
      </c>
      <c r="G11" s="145">
        <f>0.03+0.05+0.04+0.05+0.08+0.04+0.04</f>
        <v>0.33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238.28</v>
      </c>
      <c r="E12" s="143" t="s">
        <v>102</v>
      </c>
      <c r="F12" s="148" t="s">
        <v>4</v>
      </c>
      <c r="G12" s="145">
        <f>G11</f>
        <v>0.33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273.83999999999997</v>
      </c>
      <c r="E13" s="143" t="s">
        <v>136</v>
      </c>
      <c r="F13" s="148" t="s">
        <v>4</v>
      </c>
      <c r="G13" s="145">
        <f>G11</f>
        <v>0.33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320.07</v>
      </c>
      <c r="E14" s="143" t="s">
        <v>137</v>
      </c>
      <c r="F14" s="148" t="s">
        <v>4</v>
      </c>
      <c r="G14" s="145">
        <f>G11</f>
        <v>0.33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238.28</v>
      </c>
      <c r="E15" s="143" t="s">
        <v>108</v>
      </c>
      <c r="F15" s="148" t="s">
        <v>4</v>
      </c>
      <c r="G15" s="145">
        <f>G11</f>
        <v>0.33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857.19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622.94000000000005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439.58</v>
      </c>
      <c r="E18" s="157" t="s">
        <v>118</v>
      </c>
      <c r="F18" s="148" t="s">
        <v>8</v>
      </c>
      <c r="G18" s="149">
        <f>G14</f>
        <v>0.33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183.36</v>
      </c>
      <c r="E19" s="157" t="s">
        <v>112</v>
      </c>
      <c r="F19" s="148" t="s">
        <v>8</v>
      </c>
      <c r="G19" s="149">
        <f>G15</f>
        <v>0.33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192.31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2954.51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2540.88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zoomScale="80" workbookViewId="0">
      <selection activeCell="E24" sqref="E24:E26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168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248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170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177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7381.59</v>
      </c>
      <c r="E10" s="134" t="s">
        <v>97</v>
      </c>
      <c r="F10" s="135" t="s">
        <v>4</v>
      </c>
      <c r="G10" s="136">
        <f>G13+G12+G14+G15+G11</f>
        <v>9.5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1218.32</v>
      </c>
      <c r="E11" s="143" t="s">
        <v>86</v>
      </c>
      <c r="F11" s="144" t="s">
        <v>4</v>
      </c>
      <c r="G11" s="145">
        <v>1.9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1371.9</v>
      </c>
      <c r="E12" s="143" t="s">
        <v>102</v>
      </c>
      <c r="F12" s="148" t="s">
        <v>4</v>
      </c>
      <c r="G12" s="145">
        <v>1.9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1576.64</v>
      </c>
      <c r="E13" s="143" t="s">
        <v>136</v>
      </c>
      <c r="F13" s="148" t="s">
        <v>4</v>
      </c>
      <c r="G13" s="145">
        <v>1.9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1842.83</v>
      </c>
      <c r="E14" s="143" t="s">
        <v>137</v>
      </c>
      <c r="F14" s="148" t="s">
        <v>4</v>
      </c>
      <c r="G14" s="145">
        <v>1.9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1371.9</v>
      </c>
      <c r="E15" s="143" t="s">
        <v>108</v>
      </c>
      <c r="F15" s="148" t="s">
        <v>4</v>
      </c>
      <c r="G15" s="145">
        <v>1.9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4935.33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3586.63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2530.91</v>
      </c>
      <c r="E18" s="157" t="s">
        <v>118</v>
      </c>
      <c r="F18" s="148" t="s">
        <v>8</v>
      </c>
      <c r="G18" s="149">
        <f>G14</f>
        <v>1.9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1055.72</v>
      </c>
      <c r="E19" s="157" t="s">
        <v>112</v>
      </c>
      <c r="F19" s="148" t="s">
        <v>8</v>
      </c>
      <c r="G19" s="149">
        <f>G15</f>
        <v>1.9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1107.24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17010.79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14629.28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6"/>
  <sheetViews>
    <sheetView topLeftCell="A16" zoomScale="80" workbookViewId="0">
      <selection activeCell="K17" sqref="K17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1.42578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172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240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255</v>
      </c>
      <c r="B5" s="345"/>
      <c r="C5" s="345"/>
      <c r="D5" s="345"/>
      <c r="E5" s="345"/>
      <c r="F5" s="345"/>
      <c r="G5" s="345"/>
      <c r="H5" s="345"/>
      <c r="I5" s="345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257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2175.62</v>
      </c>
      <c r="E10" s="134" t="s">
        <v>97</v>
      </c>
      <c r="F10" s="135" t="s">
        <v>4</v>
      </c>
      <c r="G10" s="136">
        <f>G13+G12+G14+G15+G11</f>
        <v>2.8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359.08</v>
      </c>
      <c r="E11" s="143" t="s">
        <v>86</v>
      </c>
      <c r="F11" s="144" t="s">
        <v>4</v>
      </c>
      <c r="G11" s="145">
        <f>0.04+0.07+0.1+0.08+0.12+0.08+0.07</f>
        <v>0.56000000000000005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404.35</v>
      </c>
      <c r="E12" s="143" t="s">
        <v>102</v>
      </c>
      <c r="F12" s="148" t="s">
        <v>4</v>
      </c>
      <c r="G12" s="145">
        <f>G11</f>
        <v>0.56000000000000005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123</v>
      </c>
      <c r="C13" s="141"/>
      <c r="D13" s="142">
        <f>G13*H13</f>
        <v>464.69</v>
      </c>
      <c r="E13" s="143" t="s">
        <v>136</v>
      </c>
      <c r="F13" s="148" t="s">
        <v>4</v>
      </c>
      <c r="G13" s="145">
        <f>G11</f>
        <v>0.56000000000000005</v>
      </c>
      <c r="H13" s="146">
        <f>Ресурсы!I4</f>
        <v>829.81</v>
      </c>
      <c r="I13" s="147" t="s">
        <v>42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543.15</v>
      </c>
      <c r="E14" s="143" t="s">
        <v>137</v>
      </c>
      <c r="F14" s="148" t="s">
        <v>4</v>
      </c>
      <c r="G14" s="145">
        <f>G11</f>
        <v>0.56000000000000005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404.35</v>
      </c>
      <c r="E15" s="143" t="s">
        <v>108</v>
      </c>
      <c r="F15" s="148" t="s">
        <v>4</v>
      </c>
      <c r="G15" s="145">
        <f>G11</f>
        <v>0.56000000000000005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1454.62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1057.1099999999999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745.95</v>
      </c>
      <c r="E18" s="157" t="s">
        <v>118</v>
      </c>
      <c r="F18" s="148" t="s">
        <v>8</v>
      </c>
      <c r="G18" s="149">
        <f>G14</f>
        <v>0.56000000000000005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311.16000000000003</v>
      </c>
      <c r="E19" s="157" t="s">
        <v>112</v>
      </c>
      <c r="F19" s="148" t="s">
        <v>8</v>
      </c>
      <c r="G19" s="149">
        <f>G15</f>
        <v>0.56000000000000005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326.33999999999997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5013.6899999999996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4311.7700000000004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3" zoomScale="80" workbookViewId="0">
      <selection activeCell="E24" sqref="E24:E26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173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249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266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179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1256.79</v>
      </c>
      <c r="E10" s="134" t="s">
        <v>97</v>
      </c>
      <c r="F10" s="135" t="s">
        <v>4</v>
      </c>
      <c r="G10" s="136">
        <f>G13+G12+G14+G15+G11</f>
        <v>1.7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218.01</v>
      </c>
      <c r="E11" s="143" t="s">
        <v>86</v>
      </c>
      <c r="F11" s="144" t="s">
        <v>4</v>
      </c>
      <c r="G11" s="145">
        <v>0.34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245.5</v>
      </c>
      <c r="E12" s="143" t="s">
        <v>102</v>
      </c>
      <c r="F12" s="148" t="s">
        <v>4</v>
      </c>
      <c r="G12" s="145">
        <v>0.34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180</v>
      </c>
      <c r="C13" s="141"/>
      <c r="D13" s="142">
        <f>G13*H13</f>
        <v>218.01</v>
      </c>
      <c r="E13" s="143" t="s">
        <v>188</v>
      </c>
      <c r="F13" s="148" t="s">
        <v>4</v>
      </c>
      <c r="G13" s="145">
        <v>0.34</v>
      </c>
      <c r="H13" s="146">
        <f>Ресурсы!I2</f>
        <v>641.22</v>
      </c>
      <c r="I13" s="147" t="s">
        <v>21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329.77</v>
      </c>
      <c r="E14" s="143" t="s">
        <v>137</v>
      </c>
      <c r="F14" s="148" t="s">
        <v>4</v>
      </c>
      <c r="G14" s="145">
        <v>0.34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245.5</v>
      </c>
      <c r="E15" s="143" t="s">
        <v>108</v>
      </c>
      <c r="F15" s="148" t="s">
        <v>4</v>
      </c>
      <c r="G15" s="145">
        <v>0.34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840.29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641.82000000000005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452.9</v>
      </c>
      <c r="E18" s="157" t="s">
        <v>118</v>
      </c>
      <c r="F18" s="148" t="s">
        <v>8</v>
      </c>
      <c r="G18" s="149">
        <f>G14</f>
        <v>0.34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188.92</v>
      </c>
      <c r="E19" s="157" t="s">
        <v>112</v>
      </c>
      <c r="F19" s="148" t="s">
        <v>8</v>
      </c>
      <c r="G19" s="149">
        <f>G15</f>
        <v>0.34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188.52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2927.42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2517.58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6"/>
  <sheetViews>
    <sheetView topLeftCell="A13" zoomScale="80" workbookViewId="0">
      <selection activeCell="K17" sqref="K17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2.710937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174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250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259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258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295.70999999999998</v>
      </c>
      <c r="E10" s="134" t="s">
        <v>97</v>
      </c>
      <c r="F10" s="135" t="s">
        <v>4</v>
      </c>
      <c r="G10" s="136">
        <f>G13+G12+G14+G15+G11</f>
        <v>0.4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51.3</v>
      </c>
      <c r="E11" s="143" t="s">
        <v>86</v>
      </c>
      <c r="F11" s="144" t="s">
        <v>4</v>
      </c>
      <c r="G11" s="145">
        <f>0.01+0.02+0.01+0.02+0.02</f>
        <v>0.08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57.76</v>
      </c>
      <c r="E12" s="143" t="s">
        <v>102</v>
      </c>
      <c r="F12" s="148" t="s">
        <v>4</v>
      </c>
      <c r="G12" s="145">
        <f>G11</f>
        <v>0.08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180</v>
      </c>
      <c r="C13" s="141"/>
      <c r="D13" s="142">
        <f>G13*H13</f>
        <v>51.3</v>
      </c>
      <c r="E13" s="143" t="s">
        <v>188</v>
      </c>
      <c r="F13" s="148" t="s">
        <v>4</v>
      </c>
      <c r="G13" s="145">
        <f>G11</f>
        <v>0.08</v>
      </c>
      <c r="H13" s="146">
        <f>Ресурсы!I2</f>
        <v>641.22</v>
      </c>
      <c r="I13" s="147" t="s">
        <v>21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77.59</v>
      </c>
      <c r="E14" s="143" t="s">
        <v>137</v>
      </c>
      <c r="F14" s="148" t="s">
        <v>4</v>
      </c>
      <c r="G14" s="145">
        <f>G11</f>
        <v>0.08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57.76</v>
      </c>
      <c r="E15" s="143" t="s">
        <v>108</v>
      </c>
      <c r="F15" s="148" t="s">
        <v>4</v>
      </c>
      <c r="G15" s="145">
        <f>G11</f>
        <v>0.08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197.71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151.01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106.56</v>
      </c>
      <c r="E18" s="157" t="s">
        <v>118</v>
      </c>
      <c r="F18" s="148" t="s">
        <v>8</v>
      </c>
      <c r="G18" s="149">
        <f>G14</f>
        <v>0.08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44.45</v>
      </c>
      <c r="E19" s="157" t="s">
        <v>112</v>
      </c>
      <c r="F19" s="148" t="s">
        <v>8</v>
      </c>
      <c r="G19" s="149">
        <f>G15</f>
        <v>0.08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44.36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688.79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592.36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zoomScale="80" workbookViewId="0">
      <selection activeCell="E24" sqref="E24:E26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175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251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266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184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2180.91</v>
      </c>
      <c r="E10" s="134" t="s">
        <v>97</v>
      </c>
      <c r="F10" s="135" t="s">
        <v>4</v>
      </c>
      <c r="G10" s="136">
        <f>G13+G12+G14+G15+G11</f>
        <v>2.95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378.32</v>
      </c>
      <c r="E11" s="143" t="s">
        <v>86</v>
      </c>
      <c r="F11" s="144" t="s">
        <v>4</v>
      </c>
      <c r="G11" s="145">
        <v>0.59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426.01</v>
      </c>
      <c r="E12" s="143" t="s">
        <v>102</v>
      </c>
      <c r="F12" s="148" t="s">
        <v>4</v>
      </c>
      <c r="G12" s="145">
        <v>0.59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180</v>
      </c>
      <c r="C13" s="141"/>
      <c r="D13" s="142">
        <f>G13*H13</f>
        <v>378.32</v>
      </c>
      <c r="E13" s="143" t="s">
        <v>188</v>
      </c>
      <c r="F13" s="148" t="s">
        <v>4</v>
      </c>
      <c r="G13" s="145">
        <v>0.59</v>
      </c>
      <c r="H13" s="146">
        <f>Ресурсы!I2</f>
        <v>641.22</v>
      </c>
      <c r="I13" s="147" t="s">
        <v>21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572.25</v>
      </c>
      <c r="E14" s="143" t="s">
        <v>137</v>
      </c>
      <c r="F14" s="148" t="s">
        <v>4</v>
      </c>
      <c r="G14" s="145">
        <v>0.59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426.01</v>
      </c>
      <c r="E15" s="143" t="s">
        <v>108</v>
      </c>
      <c r="F15" s="148" t="s">
        <v>4</v>
      </c>
      <c r="G15" s="145">
        <v>0.59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1458.16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1113.75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785.92</v>
      </c>
      <c r="E18" s="157" t="s">
        <v>118</v>
      </c>
      <c r="F18" s="148" t="s">
        <v>8</v>
      </c>
      <c r="G18" s="149">
        <f>G14</f>
        <v>0.59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327.83</v>
      </c>
      <c r="E19" s="157" t="s">
        <v>112</v>
      </c>
      <c r="F19" s="148" t="s">
        <v>8</v>
      </c>
      <c r="G19" s="149">
        <f>G15</f>
        <v>0.59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327.14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5079.96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4368.7700000000004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6"/>
  <sheetViews>
    <sheetView topLeftCell="A7" zoomScale="80" workbookViewId="0">
      <selection activeCell="K17" sqref="K17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2.710937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178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252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259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260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702.32</v>
      </c>
      <c r="E10" s="134" t="s">
        <v>97</v>
      </c>
      <c r="F10" s="135" t="s">
        <v>4</v>
      </c>
      <c r="G10" s="136">
        <f>G13+G12+G14+G15+G11</f>
        <v>0.95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121.83</v>
      </c>
      <c r="E11" s="143" t="s">
        <v>86</v>
      </c>
      <c r="F11" s="144" t="s">
        <v>4</v>
      </c>
      <c r="G11" s="145">
        <f>0.02+0.04+0.03+0.05+0.05</f>
        <v>0.19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137.19</v>
      </c>
      <c r="E12" s="143" t="s">
        <v>102</v>
      </c>
      <c r="F12" s="148" t="s">
        <v>4</v>
      </c>
      <c r="G12" s="145">
        <f>G11</f>
        <v>0.19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180</v>
      </c>
      <c r="C13" s="141"/>
      <c r="D13" s="142">
        <f>G13*H13</f>
        <v>121.83</v>
      </c>
      <c r="E13" s="143" t="s">
        <v>188</v>
      </c>
      <c r="F13" s="148" t="s">
        <v>4</v>
      </c>
      <c r="G13" s="145">
        <f>G11</f>
        <v>0.19</v>
      </c>
      <c r="H13" s="146">
        <f>Ресурсы!I2</f>
        <v>641.22</v>
      </c>
      <c r="I13" s="147" t="s">
        <v>21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184.28</v>
      </c>
      <c r="E14" s="143" t="s">
        <v>137</v>
      </c>
      <c r="F14" s="148" t="s">
        <v>4</v>
      </c>
      <c r="G14" s="145">
        <f>G11</f>
        <v>0.19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137.19</v>
      </c>
      <c r="E15" s="143" t="s">
        <v>108</v>
      </c>
      <c r="F15" s="148" t="s">
        <v>4</v>
      </c>
      <c r="G15" s="145">
        <f>G11</f>
        <v>0.19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469.57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358.66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253.09</v>
      </c>
      <c r="E18" s="157" t="s">
        <v>118</v>
      </c>
      <c r="F18" s="148" t="s">
        <v>8</v>
      </c>
      <c r="G18" s="149">
        <f>G14</f>
        <v>0.19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105.57</v>
      </c>
      <c r="E19" s="157" t="s">
        <v>112</v>
      </c>
      <c r="F19" s="148" t="s">
        <v>8</v>
      </c>
      <c r="G19" s="149">
        <f>G15</f>
        <v>0.19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105.35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1635.9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1406.87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3" zoomScale="80" workbookViewId="0">
      <selection activeCell="E24" sqref="E24:E26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181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253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266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186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4435.7299999999996</v>
      </c>
      <c r="E10" s="134" t="s">
        <v>97</v>
      </c>
      <c r="F10" s="135" t="s">
        <v>4</v>
      </c>
      <c r="G10" s="136">
        <f>G13+G12+G14+G15+G11</f>
        <v>6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769.46</v>
      </c>
      <c r="E11" s="143" t="s">
        <v>86</v>
      </c>
      <c r="F11" s="144" t="s">
        <v>4</v>
      </c>
      <c r="G11" s="145">
        <v>1.2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866.46</v>
      </c>
      <c r="E12" s="143" t="s">
        <v>102</v>
      </c>
      <c r="F12" s="148" t="s">
        <v>4</v>
      </c>
      <c r="G12" s="145">
        <v>1.2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180</v>
      </c>
      <c r="C13" s="141"/>
      <c r="D13" s="142">
        <f>G13*H13</f>
        <v>769.46</v>
      </c>
      <c r="E13" s="143" t="s">
        <v>188</v>
      </c>
      <c r="F13" s="148" t="s">
        <v>4</v>
      </c>
      <c r="G13" s="145">
        <v>1.2</v>
      </c>
      <c r="H13" s="146">
        <f>Ресурсы!I2</f>
        <v>641.22</v>
      </c>
      <c r="I13" s="147" t="s">
        <v>21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1163.8900000000001</v>
      </c>
      <c r="E14" s="143" t="s">
        <v>137</v>
      </c>
      <c r="F14" s="148" t="s">
        <v>4</v>
      </c>
      <c r="G14" s="145">
        <v>1.2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866.46</v>
      </c>
      <c r="E15" s="143" t="s">
        <v>108</v>
      </c>
      <c r="F15" s="148" t="s">
        <v>4</v>
      </c>
      <c r="G15" s="145">
        <v>1.2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2965.73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2265.2399999999998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1598.47</v>
      </c>
      <c r="E18" s="157" t="s">
        <v>118</v>
      </c>
      <c r="F18" s="148" t="s">
        <v>8</v>
      </c>
      <c r="G18" s="149">
        <f>G14</f>
        <v>1.2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666.77</v>
      </c>
      <c r="E19" s="157" t="s">
        <v>112</v>
      </c>
      <c r="F19" s="148" t="s">
        <v>8</v>
      </c>
      <c r="G19" s="149">
        <f>G15</f>
        <v>1.2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665.36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10332.06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8885.57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6"/>
  <sheetViews>
    <sheetView zoomScale="80" workbookViewId="0">
      <selection activeCell="K17" sqref="K17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22.710937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01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182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254</v>
      </c>
      <c r="B4" s="350"/>
      <c r="C4" s="350"/>
      <c r="D4" s="350"/>
      <c r="E4" s="350"/>
      <c r="F4" s="350"/>
      <c r="G4" s="350"/>
      <c r="H4" s="350"/>
      <c r="I4" s="350"/>
    </row>
    <row r="5" spans="1:9" ht="89.25" customHeight="1" x14ac:dyDescent="0.25">
      <c r="A5" s="345" t="s">
        <v>259</v>
      </c>
      <c r="B5" s="345"/>
      <c r="C5" s="345"/>
      <c r="D5" s="345"/>
      <c r="E5" s="345"/>
      <c r="F5" s="345"/>
      <c r="G5" s="345"/>
      <c r="H5" s="345"/>
      <c r="I5" s="345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171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78.7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261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D13+D12+D14+D15+D11</f>
        <v>1293.77</v>
      </c>
      <c r="E10" s="134" t="s">
        <v>97</v>
      </c>
      <c r="F10" s="135" t="s">
        <v>4</v>
      </c>
      <c r="G10" s="136">
        <f>G13+G12+G14+G15+G11</f>
        <v>1.75</v>
      </c>
      <c r="H10" s="137"/>
      <c r="I10" s="138"/>
    </row>
    <row r="11" spans="1:9" x14ac:dyDescent="0.25">
      <c r="A11" s="139" t="s">
        <v>98</v>
      </c>
      <c r="B11" s="140" t="s">
        <v>99</v>
      </c>
      <c r="C11" s="141"/>
      <c r="D11" s="142">
        <f>G11*H11</f>
        <v>224.43</v>
      </c>
      <c r="E11" s="143" t="s">
        <v>86</v>
      </c>
      <c r="F11" s="144" t="s">
        <v>4</v>
      </c>
      <c r="G11" s="145">
        <f>0.04+0.09+0.04+0.09+0.09</f>
        <v>0.35</v>
      </c>
      <c r="H11" s="146">
        <f>Ресурсы!I2</f>
        <v>641.22</v>
      </c>
      <c r="I11" s="147" t="s">
        <v>21</v>
      </c>
    </row>
    <row r="12" spans="1:9" x14ac:dyDescent="0.25">
      <c r="A12" s="139" t="s">
        <v>100</v>
      </c>
      <c r="B12" s="140" t="s">
        <v>101</v>
      </c>
      <c r="C12" s="141"/>
      <c r="D12" s="142">
        <f>G12*H12</f>
        <v>252.72</v>
      </c>
      <c r="E12" s="143" t="s">
        <v>102</v>
      </c>
      <c r="F12" s="148" t="s">
        <v>4</v>
      </c>
      <c r="G12" s="145">
        <f>G11</f>
        <v>0.35</v>
      </c>
      <c r="H12" s="146">
        <f>Ресурсы!I3</f>
        <v>722.05</v>
      </c>
      <c r="I12" s="147" t="s">
        <v>17</v>
      </c>
    </row>
    <row r="13" spans="1:9" x14ac:dyDescent="0.25">
      <c r="A13" s="139" t="s">
        <v>124</v>
      </c>
      <c r="B13" s="140" t="s">
        <v>180</v>
      </c>
      <c r="C13" s="141"/>
      <c r="D13" s="142">
        <f>G13*H13</f>
        <v>224.43</v>
      </c>
      <c r="E13" s="143" t="s">
        <v>188</v>
      </c>
      <c r="F13" s="148" t="s">
        <v>4</v>
      </c>
      <c r="G13" s="145">
        <f>G11</f>
        <v>0.35</v>
      </c>
      <c r="H13" s="146">
        <f>Ресурсы!I2</f>
        <v>641.22</v>
      </c>
      <c r="I13" s="147" t="s">
        <v>21</v>
      </c>
    </row>
    <row r="14" spans="1:9" ht="31.5" x14ac:dyDescent="0.25">
      <c r="A14" s="139" t="s">
        <v>103</v>
      </c>
      <c r="B14" s="140" t="s">
        <v>132</v>
      </c>
      <c r="C14" s="150"/>
      <c r="D14" s="142">
        <f>G14*H14</f>
        <v>339.47</v>
      </c>
      <c r="E14" s="143" t="s">
        <v>137</v>
      </c>
      <c r="F14" s="148" t="s">
        <v>4</v>
      </c>
      <c r="G14" s="145">
        <f>G11</f>
        <v>0.35</v>
      </c>
      <c r="H14" s="146">
        <f>Ресурсы!I9</f>
        <v>969.91</v>
      </c>
      <c r="I14" s="147" t="s">
        <v>70</v>
      </c>
    </row>
    <row r="15" spans="1:9" ht="31.5" x14ac:dyDescent="0.25">
      <c r="A15" s="139" t="s">
        <v>106</v>
      </c>
      <c r="B15" s="140" t="s">
        <v>107</v>
      </c>
      <c r="C15" s="141"/>
      <c r="D15" s="142">
        <f>G15*H15</f>
        <v>252.72</v>
      </c>
      <c r="E15" s="143" t="s">
        <v>108</v>
      </c>
      <c r="F15" s="148" t="s">
        <v>4</v>
      </c>
      <c r="G15" s="145">
        <f>G11</f>
        <v>0.35</v>
      </c>
      <c r="H15" s="146">
        <f>Ресурсы!I7</f>
        <v>722.05</v>
      </c>
      <c r="I15" s="147" t="s">
        <v>30</v>
      </c>
    </row>
    <row r="16" spans="1:9" x14ac:dyDescent="0.25">
      <c r="A16" s="151" t="s">
        <v>5</v>
      </c>
      <c r="B16" s="152" t="s">
        <v>7</v>
      </c>
      <c r="C16" s="153">
        <f>'[1]сплит  МО 1кв2026'!H17</f>
        <v>0.66859999999999997</v>
      </c>
      <c r="D16" s="154">
        <f>D10*C16</f>
        <v>865.01</v>
      </c>
      <c r="E16" s="143"/>
      <c r="F16" s="148"/>
      <c r="G16" s="149"/>
      <c r="H16" s="145"/>
      <c r="I16" s="147"/>
    </row>
    <row r="17" spans="1:11" ht="31.5" x14ac:dyDescent="0.25">
      <c r="A17" s="151" t="s">
        <v>11</v>
      </c>
      <c r="B17" s="155" t="s">
        <v>25</v>
      </c>
      <c r="C17" s="141"/>
      <c r="D17" s="154">
        <f>D18+D19</f>
        <v>660.69</v>
      </c>
      <c r="E17" s="143"/>
      <c r="F17" s="148"/>
      <c r="G17" s="149"/>
      <c r="H17" s="145"/>
      <c r="I17" s="147"/>
    </row>
    <row r="18" spans="1:11" ht="22.5" customHeight="1" x14ac:dyDescent="0.25">
      <c r="A18" s="139" t="s">
        <v>64</v>
      </c>
      <c r="B18" s="200" t="str">
        <f>Ресурсы!C13</f>
        <v>Автогидроподъемники, высота подъема 28 м</v>
      </c>
      <c r="C18" s="150"/>
      <c r="D18" s="142">
        <f>G18*H18</f>
        <v>466.22</v>
      </c>
      <c r="E18" s="157" t="s">
        <v>118</v>
      </c>
      <c r="F18" s="148" t="s">
        <v>8</v>
      </c>
      <c r="G18" s="149">
        <f>G14</f>
        <v>0.35</v>
      </c>
      <c r="H18" s="146">
        <f>Ресурсы!I13</f>
        <v>1332.06</v>
      </c>
      <c r="I18" s="147" t="s">
        <v>117</v>
      </c>
    </row>
    <row r="19" spans="1:11" ht="31.5" x14ac:dyDescent="0.25">
      <c r="A19" s="139" t="s">
        <v>111</v>
      </c>
      <c r="B19" s="156" t="s">
        <v>112</v>
      </c>
      <c r="C19" s="141"/>
      <c r="D19" s="142">
        <f>G19*H19</f>
        <v>194.47</v>
      </c>
      <c r="E19" s="157" t="s">
        <v>112</v>
      </c>
      <c r="F19" s="148" t="s">
        <v>8</v>
      </c>
      <c r="G19" s="149">
        <f>G15</f>
        <v>0.35</v>
      </c>
      <c r="H19" s="149">
        <f>'[1]сплит  МО 1кв2026'!I8</f>
        <v>555.64</v>
      </c>
      <c r="I19" s="147" t="s">
        <v>19</v>
      </c>
    </row>
    <row r="20" spans="1:11" x14ac:dyDescent="0.25">
      <c r="A20" s="158">
        <v>4</v>
      </c>
      <c r="B20" s="159" t="s">
        <v>9</v>
      </c>
      <c r="C20" s="160">
        <f>'[1]сплит  МО 1кв2026'!H18</f>
        <v>0.15</v>
      </c>
      <c r="D20" s="161">
        <f>D10*C20</f>
        <v>194.07</v>
      </c>
      <c r="E20" s="162"/>
      <c r="F20" s="162"/>
      <c r="G20" s="162"/>
      <c r="H20" s="162"/>
      <c r="I20" s="163"/>
    </row>
    <row r="21" spans="1:11" ht="16.5" thickBot="1" x14ac:dyDescent="0.3">
      <c r="A21" s="164"/>
      <c r="B21" s="165" t="s">
        <v>113</v>
      </c>
      <c r="C21" s="166"/>
      <c r="D21" s="167">
        <f>D10+D16+D17+D20</f>
        <v>3013.54</v>
      </c>
      <c r="E21" s="168"/>
      <c r="F21" s="168"/>
      <c r="G21" s="168"/>
      <c r="H21" s="168"/>
      <c r="I21" s="169"/>
    </row>
    <row r="22" spans="1:11" s="74" customFormat="1" ht="32.25" thickBot="1" x14ac:dyDescent="0.3">
      <c r="A22" s="235" t="s">
        <v>268</v>
      </c>
      <c r="B22" s="236" t="s">
        <v>267</v>
      </c>
      <c r="C22" s="237">
        <v>0.86</v>
      </c>
      <c r="D22" s="242">
        <f>D21*C22</f>
        <v>2591.64</v>
      </c>
      <c r="E22" s="238"/>
      <c r="F22" s="239"/>
      <c r="G22" s="240"/>
      <c r="H22" s="239"/>
      <c r="I22" s="241"/>
    </row>
    <row r="23" spans="1:11" s="171" customFormat="1" x14ac:dyDescent="0.25">
      <c r="A23" s="121"/>
      <c r="B23" s="122"/>
      <c r="E23" s="121"/>
      <c r="F23" s="125"/>
      <c r="G23" s="125"/>
      <c r="H23" s="125"/>
      <c r="I23" s="125"/>
    </row>
    <row r="24" spans="1:11" s="171" customFormat="1" x14ac:dyDescent="0.25">
      <c r="A24" s="121"/>
      <c r="B24" s="172" t="s">
        <v>66</v>
      </c>
      <c r="C24" s="173"/>
      <c r="D24" s="173"/>
      <c r="E24" s="174" t="s">
        <v>269</v>
      </c>
      <c r="F24" s="125"/>
      <c r="G24" s="125"/>
      <c r="H24" s="125"/>
      <c r="I24" s="125"/>
      <c r="J24" s="125"/>
      <c r="K24" s="175"/>
    </row>
    <row r="25" spans="1:11" x14ac:dyDescent="0.25">
      <c r="A25" s="55"/>
      <c r="B25" s="170"/>
      <c r="E25" s="55"/>
      <c r="F25" s="119"/>
      <c r="G25" s="119"/>
      <c r="H25" s="119"/>
      <c r="I25" s="119"/>
      <c r="J25" s="119"/>
      <c r="K25" s="176"/>
    </row>
    <row r="26" spans="1:11" x14ac:dyDescent="0.25">
      <c r="A26" s="55"/>
      <c r="B26" s="172" t="s">
        <v>87</v>
      </c>
      <c r="C26" s="173"/>
      <c r="D26" s="173"/>
      <c r="E26" s="174" t="s">
        <v>270</v>
      </c>
      <c r="F26" s="119"/>
      <c r="G26" s="119"/>
      <c r="H26" s="119"/>
      <c r="I26" s="119"/>
      <c r="J26" s="119"/>
      <c r="K26" s="176"/>
    </row>
  </sheetData>
  <mergeCells count="11">
    <mergeCell ref="G7:H7"/>
    <mergeCell ref="G1:I1"/>
    <mergeCell ref="A2:I2"/>
    <mergeCell ref="A3:C3"/>
    <mergeCell ref="A4:I4"/>
    <mergeCell ref="A5:I5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80" workbookViewId="0">
      <selection activeCell="B23" sqref="B23"/>
    </sheetView>
  </sheetViews>
  <sheetFormatPr defaultRowHeight="15.75" x14ac:dyDescent="0.25"/>
  <cols>
    <col min="1" max="1" width="8" style="118" customWidth="1"/>
    <col min="2" max="2" width="51.140625" style="118" customWidth="1"/>
    <col min="3" max="3" width="17.140625" style="118" customWidth="1"/>
    <col min="4" max="4" width="16.85546875" style="118" customWidth="1"/>
    <col min="5" max="5" width="49.28515625" style="118" customWidth="1"/>
    <col min="6" max="6" width="15.28515625" style="118" customWidth="1"/>
    <col min="7" max="7" width="15.5703125" style="118" customWidth="1"/>
    <col min="8" max="8" width="16.5703125" style="118" customWidth="1"/>
    <col min="9" max="9" width="15.85546875" style="118" customWidth="1"/>
    <col min="10" max="10" width="17.85546875" style="118" customWidth="1"/>
    <col min="11" max="11" width="15.140625" style="118" bestFit="1" customWidth="1"/>
    <col min="12" max="16384" width="9.140625" style="118"/>
  </cols>
  <sheetData>
    <row r="1" spans="1:9" ht="49.5" customHeight="1" x14ac:dyDescent="0.25">
      <c r="A1" s="213"/>
      <c r="B1" s="116"/>
      <c r="C1" s="117"/>
      <c r="E1" s="55"/>
      <c r="F1" s="119"/>
      <c r="G1" s="345" t="s">
        <v>92</v>
      </c>
      <c r="H1" s="345"/>
      <c r="I1" s="345"/>
    </row>
    <row r="2" spans="1:9" ht="22.5" customHeight="1" x14ac:dyDescent="0.3">
      <c r="A2" s="346" t="s">
        <v>183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48"/>
      <c r="B3" s="348"/>
      <c r="C3" s="348"/>
      <c r="E3" s="55"/>
      <c r="F3" s="119"/>
      <c r="G3" s="119"/>
      <c r="H3" s="119"/>
      <c r="I3" s="119"/>
    </row>
    <row r="4" spans="1:9" ht="36.75" customHeight="1" x14ac:dyDescent="0.25">
      <c r="A4" s="349" t="s">
        <v>189</v>
      </c>
      <c r="B4" s="350"/>
      <c r="C4" s="350"/>
      <c r="D4" s="350"/>
      <c r="E4" s="350"/>
      <c r="F4" s="350"/>
      <c r="G4" s="350"/>
      <c r="H4" s="350"/>
      <c r="I4" s="350"/>
    </row>
    <row r="5" spans="1:9" ht="55.5" customHeight="1" x14ac:dyDescent="0.25">
      <c r="A5" s="345" t="s">
        <v>190</v>
      </c>
      <c r="B5" s="351"/>
      <c r="C5" s="351"/>
      <c r="D5" s="351"/>
      <c r="E5" s="351"/>
      <c r="F5" s="351"/>
      <c r="G5" s="351"/>
      <c r="H5" s="351"/>
      <c r="I5" s="351"/>
    </row>
    <row r="6" spans="1:9" ht="20.25" customHeight="1" x14ac:dyDescent="0.25">
      <c r="A6" s="55"/>
      <c r="B6" s="120"/>
      <c r="C6" s="120"/>
      <c r="D6" s="120"/>
      <c r="E6" s="120"/>
      <c r="F6" s="120"/>
      <c r="G6" s="120"/>
      <c r="H6" s="120"/>
      <c r="I6" s="120"/>
    </row>
    <row r="7" spans="1:9" ht="16.5" thickBot="1" x14ac:dyDescent="0.3">
      <c r="A7" s="121"/>
      <c r="B7" s="122"/>
      <c r="C7" s="123"/>
      <c r="D7" s="124"/>
      <c r="E7" s="121"/>
      <c r="F7" s="125"/>
      <c r="G7" s="344" t="s">
        <v>12</v>
      </c>
      <c r="H7" s="344"/>
      <c r="I7" s="126" t="s">
        <v>138</v>
      </c>
    </row>
    <row r="8" spans="1:9" x14ac:dyDescent="0.25">
      <c r="A8" s="333" t="s">
        <v>1</v>
      </c>
      <c r="B8" s="335" t="s">
        <v>2</v>
      </c>
      <c r="C8" s="337" t="s">
        <v>85</v>
      </c>
      <c r="D8" s="339" t="s">
        <v>93</v>
      </c>
      <c r="E8" s="341" t="s">
        <v>94</v>
      </c>
      <c r="F8" s="342"/>
      <c r="G8" s="342"/>
      <c r="H8" s="342"/>
      <c r="I8" s="343"/>
    </row>
    <row r="9" spans="1:9" ht="94.5" x14ac:dyDescent="0.25">
      <c r="A9" s="334"/>
      <c r="B9" s="336"/>
      <c r="C9" s="338"/>
      <c r="D9" s="340"/>
      <c r="E9" s="127" t="s">
        <v>18</v>
      </c>
      <c r="F9" s="128" t="s">
        <v>95</v>
      </c>
      <c r="G9" s="128" t="s">
        <v>191</v>
      </c>
      <c r="H9" s="127" t="str">
        <f>'[1]сплит  МО 1кв2026'!H15</f>
        <v>Стоимость по ФГИС ЦС МО, 1-й квартал 2026г.,
руб.</v>
      </c>
      <c r="I9" s="129" t="s">
        <v>26</v>
      </c>
    </row>
    <row r="10" spans="1:9" ht="47.25" x14ac:dyDescent="0.25">
      <c r="A10" s="130" t="s">
        <v>96</v>
      </c>
      <c r="B10" s="131" t="s">
        <v>22</v>
      </c>
      <c r="C10" s="132"/>
      <c r="D10" s="133">
        <f>D12+D13+D14+D11</f>
        <v>1241.48</v>
      </c>
      <c r="E10" s="134" t="s">
        <v>97</v>
      </c>
      <c r="F10" s="135" t="s">
        <v>4</v>
      </c>
      <c r="G10" s="136">
        <f>G12+G13+G14+G11</f>
        <v>1.6</v>
      </c>
      <c r="H10" s="137"/>
      <c r="I10" s="138"/>
    </row>
    <row r="11" spans="1:9" x14ac:dyDescent="0.25">
      <c r="A11" s="139" t="s">
        <v>98</v>
      </c>
      <c r="B11" s="140" t="s">
        <v>192</v>
      </c>
      <c r="C11" s="141"/>
      <c r="D11" s="142">
        <f>G11*H11</f>
        <v>288.82</v>
      </c>
      <c r="E11" s="143" t="s">
        <v>193</v>
      </c>
      <c r="F11" s="144" t="s">
        <v>4</v>
      </c>
      <c r="G11" s="145">
        <v>0.4</v>
      </c>
      <c r="H11" s="146">
        <f>Ресурсы!I3</f>
        <v>722.05</v>
      </c>
      <c r="I11" s="147" t="s">
        <v>21</v>
      </c>
    </row>
    <row r="12" spans="1:9" x14ac:dyDescent="0.25">
      <c r="A12" s="139" t="s">
        <v>100</v>
      </c>
      <c r="B12" s="140" t="s">
        <v>123</v>
      </c>
      <c r="C12" s="141"/>
      <c r="D12" s="142">
        <f>G12*H12</f>
        <v>331.92</v>
      </c>
      <c r="E12" s="143" t="s">
        <v>136</v>
      </c>
      <c r="F12" s="148" t="s">
        <v>4</v>
      </c>
      <c r="G12" s="149">
        <v>0.4</v>
      </c>
      <c r="H12" s="146">
        <f>Ресурсы!I4</f>
        <v>829.81</v>
      </c>
      <c r="I12" s="147" t="s">
        <v>42</v>
      </c>
    </row>
    <row r="13" spans="1:9" ht="31.5" x14ac:dyDescent="0.25">
      <c r="A13" s="139" t="s">
        <v>124</v>
      </c>
      <c r="B13" s="140" t="s">
        <v>153</v>
      </c>
      <c r="C13" s="150"/>
      <c r="D13" s="142">
        <f>G13*H13</f>
        <v>331.92</v>
      </c>
      <c r="E13" s="143" t="s">
        <v>154</v>
      </c>
      <c r="F13" s="148" t="s">
        <v>4</v>
      </c>
      <c r="G13" s="149">
        <v>0.4</v>
      </c>
      <c r="H13" s="146">
        <f>Ресурсы!I8</f>
        <v>829.81</v>
      </c>
      <c r="I13" s="147" t="s">
        <v>155</v>
      </c>
    </row>
    <row r="14" spans="1:9" ht="31.5" x14ac:dyDescent="0.25">
      <c r="A14" s="139" t="s">
        <v>103</v>
      </c>
      <c r="B14" s="140" t="s">
        <v>107</v>
      </c>
      <c r="C14" s="141"/>
      <c r="D14" s="142">
        <f>G14*H14</f>
        <v>288.82</v>
      </c>
      <c r="E14" s="143" t="s">
        <v>108</v>
      </c>
      <c r="F14" s="148" t="s">
        <v>4</v>
      </c>
      <c r="G14" s="149">
        <v>0.4</v>
      </c>
      <c r="H14" s="146">
        <f>Ресурсы!I7</f>
        <v>722.05</v>
      </c>
      <c r="I14" s="147" t="s">
        <v>30</v>
      </c>
    </row>
    <row r="15" spans="1:9" x14ac:dyDescent="0.25">
      <c r="A15" s="151" t="s">
        <v>5</v>
      </c>
      <c r="B15" s="152" t="s">
        <v>7</v>
      </c>
      <c r="C15" s="153">
        <f>'[1]сплит  МО 1кв2026'!H17</f>
        <v>0.66859999999999997</v>
      </c>
      <c r="D15" s="154">
        <f>D10*C15</f>
        <v>830.05</v>
      </c>
      <c r="E15" s="143"/>
      <c r="F15" s="148"/>
      <c r="G15" s="149"/>
      <c r="H15" s="145"/>
      <c r="I15" s="147"/>
    </row>
    <row r="16" spans="1:9" ht="31.5" x14ac:dyDescent="0.25">
      <c r="A16" s="151" t="s">
        <v>11</v>
      </c>
      <c r="B16" s="155" t="s">
        <v>25</v>
      </c>
      <c r="C16" s="141"/>
      <c r="D16" s="154">
        <f>D17+D18</f>
        <v>664.02</v>
      </c>
      <c r="E16" s="143"/>
      <c r="F16" s="148"/>
      <c r="G16" s="149"/>
      <c r="H16" s="145"/>
      <c r="I16" s="147"/>
    </row>
    <row r="17" spans="1:11" ht="22.5" customHeight="1" x14ac:dyDescent="0.25">
      <c r="A17" s="139" t="s">
        <v>64</v>
      </c>
      <c r="B17" s="200" t="s">
        <v>116</v>
      </c>
      <c r="C17" s="150"/>
      <c r="D17" s="142">
        <f>G17*H17</f>
        <v>441.76</v>
      </c>
      <c r="E17" s="157" t="s">
        <v>118</v>
      </c>
      <c r="F17" s="148" t="s">
        <v>8</v>
      </c>
      <c r="G17" s="149">
        <f>G13</f>
        <v>0.4</v>
      </c>
      <c r="H17" s="146">
        <f>Ресурсы!I12</f>
        <v>1104.4000000000001</v>
      </c>
      <c r="I17" s="147" t="s">
        <v>115</v>
      </c>
    </row>
    <row r="18" spans="1:11" ht="31.5" x14ac:dyDescent="0.25">
      <c r="A18" s="139" t="s">
        <v>111</v>
      </c>
      <c r="B18" s="156" t="s">
        <v>112</v>
      </c>
      <c r="C18" s="141"/>
      <c r="D18" s="142">
        <f>G18*H18</f>
        <v>222.26</v>
      </c>
      <c r="E18" s="157" t="s">
        <v>112</v>
      </c>
      <c r="F18" s="148" t="s">
        <v>8</v>
      </c>
      <c r="G18" s="149">
        <f>G14</f>
        <v>0.4</v>
      </c>
      <c r="H18" s="149">
        <f>'[1]сплит  МО 1кв2026'!I8</f>
        <v>555.64</v>
      </c>
      <c r="I18" s="147" t="s">
        <v>19</v>
      </c>
    </row>
    <row r="19" spans="1:11" x14ac:dyDescent="0.25">
      <c r="A19" s="158">
        <v>4</v>
      </c>
      <c r="B19" s="159" t="s">
        <v>9</v>
      </c>
      <c r="C19" s="160">
        <f>'[1]сплит  МО 1кв2026'!H18</f>
        <v>0.15</v>
      </c>
      <c r="D19" s="161">
        <f>D10*C19</f>
        <v>186.22</v>
      </c>
      <c r="E19" s="162"/>
      <c r="F19" s="162"/>
      <c r="G19" s="162"/>
      <c r="H19" s="162"/>
      <c r="I19" s="163"/>
    </row>
    <row r="20" spans="1:11" ht="16.5" thickBot="1" x14ac:dyDescent="0.3">
      <c r="A20" s="164"/>
      <c r="B20" s="165" t="s">
        <v>113</v>
      </c>
      <c r="C20" s="166"/>
      <c r="D20" s="167">
        <f>D10+D15+D16+D19</f>
        <v>2921.77</v>
      </c>
      <c r="E20" s="168"/>
      <c r="F20" s="168"/>
      <c r="G20" s="168"/>
      <c r="H20" s="168"/>
      <c r="I20" s="169"/>
    </row>
    <row r="21" spans="1:11" s="74" customFormat="1" ht="32.25" thickBot="1" x14ac:dyDescent="0.3">
      <c r="A21" s="235" t="s">
        <v>268</v>
      </c>
      <c r="B21" s="236" t="s">
        <v>267</v>
      </c>
      <c r="C21" s="237">
        <v>0.86</v>
      </c>
      <c r="D21" s="242">
        <f>D20*C21</f>
        <v>2512.7199999999998</v>
      </c>
      <c r="E21" s="238"/>
      <c r="F21" s="239"/>
      <c r="G21" s="240"/>
      <c r="H21" s="239"/>
      <c r="I21" s="241"/>
    </row>
    <row r="22" spans="1:11" s="171" customFormat="1" x14ac:dyDescent="0.25">
      <c r="A22" s="121"/>
      <c r="B22" s="122"/>
      <c r="E22" s="121"/>
      <c r="F22" s="125"/>
      <c r="G22" s="125"/>
      <c r="H22" s="125"/>
      <c r="I22" s="125"/>
    </row>
    <row r="23" spans="1:11" s="171" customFormat="1" x14ac:dyDescent="0.25">
      <c r="A23" s="121"/>
      <c r="B23" s="172" t="s">
        <v>66</v>
      </c>
      <c r="C23" s="173"/>
      <c r="D23" s="173"/>
      <c r="E23" s="174" t="s">
        <v>269</v>
      </c>
      <c r="F23" s="125"/>
      <c r="G23" s="125"/>
      <c r="H23" s="125"/>
      <c r="I23" s="125"/>
      <c r="J23" s="125"/>
      <c r="K23" s="175"/>
    </row>
    <row r="24" spans="1:11" x14ac:dyDescent="0.25">
      <c r="A24" s="55"/>
      <c r="B24" s="170"/>
      <c r="E24" s="55"/>
      <c r="F24" s="119"/>
      <c r="G24" s="119"/>
      <c r="H24" s="119"/>
      <c r="I24" s="119"/>
      <c r="J24" s="119"/>
      <c r="K24" s="176"/>
    </row>
    <row r="25" spans="1:11" x14ac:dyDescent="0.25">
      <c r="A25" s="55"/>
      <c r="B25" s="172" t="s">
        <v>87</v>
      </c>
      <c r="C25" s="173"/>
      <c r="D25" s="173"/>
      <c r="E25" s="174" t="s">
        <v>270</v>
      </c>
      <c r="F25" s="119"/>
      <c r="G25" s="119"/>
      <c r="H25" s="119"/>
      <c r="I25" s="119"/>
      <c r="J25" s="119"/>
      <c r="K25" s="176"/>
    </row>
  </sheetData>
  <mergeCells count="11">
    <mergeCell ref="A8:A9"/>
    <mergeCell ref="B8:B9"/>
    <mergeCell ref="C8:C9"/>
    <mergeCell ref="D8:D9"/>
    <mergeCell ref="E8:I8"/>
    <mergeCell ref="G7:H7"/>
    <mergeCell ref="G1:I1"/>
    <mergeCell ref="A2:I2"/>
    <mergeCell ref="A3:C3"/>
    <mergeCell ref="A4:I4"/>
    <mergeCell ref="A5:I5"/>
  </mergeCells>
  <pageMargins left="0.70078740157480324" right="0.70078740157480324" top="0.75196850393700787" bottom="0.75196850393700787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opLeftCell="A7" zoomScale="80" zoomScaleNormal="80" workbookViewId="0">
      <selection activeCell="H10" sqref="H10:I16"/>
    </sheetView>
  </sheetViews>
  <sheetFormatPr defaultColWidth="9.140625" defaultRowHeight="15" x14ac:dyDescent="0.25"/>
  <cols>
    <col min="1" max="1" width="4.7109375" style="1" customWidth="1"/>
    <col min="2" max="2" width="49.140625" style="1" customWidth="1"/>
    <col min="3" max="3" width="11.7109375" style="4" customWidth="1"/>
    <col min="4" max="4" width="20.5703125" style="1" customWidth="1"/>
    <col min="5" max="5" width="39.28515625" style="1" customWidth="1"/>
    <col min="6" max="6" width="10.140625" style="1" customWidth="1"/>
    <col min="7" max="7" width="14" style="1" customWidth="1"/>
    <col min="8" max="8" width="16.7109375" style="1" customWidth="1"/>
    <col min="9" max="9" width="13.42578125" style="1" customWidth="1"/>
    <col min="10" max="16384" width="9.140625" style="1"/>
  </cols>
  <sheetData>
    <row r="1" spans="1:9" ht="48" customHeight="1" x14ac:dyDescent="0.25">
      <c r="B1" s="9"/>
      <c r="C1" s="9"/>
      <c r="D1" s="9"/>
      <c r="E1" s="9"/>
      <c r="F1" s="9"/>
      <c r="G1" s="354" t="s">
        <v>0</v>
      </c>
      <c r="H1" s="354"/>
      <c r="I1" s="354"/>
    </row>
    <row r="2" spans="1:9" ht="18.75" customHeight="1" x14ac:dyDescent="0.3">
      <c r="A2" s="355" t="s">
        <v>185</v>
      </c>
      <c r="B2" s="355"/>
      <c r="C2" s="355"/>
      <c r="D2" s="355"/>
      <c r="E2" s="355"/>
      <c r="F2" s="355"/>
      <c r="G2" s="355"/>
      <c r="H2" s="355"/>
      <c r="I2" s="355"/>
    </row>
    <row r="3" spans="1:9" x14ac:dyDescent="0.25">
      <c r="A3" s="356"/>
      <c r="B3" s="356"/>
      <c r="C3" s="1"/>
    </row>
    <row r="4" spans="1:9" x14ac:dyDescent="0.25">
      <c r="A4" s="357" t="s">
        <v>80</v>
      </c>
      <c r="B4" s="357"/>
      <c r="C4" s="357"/>
      <c r="D4" s="357"/>
      <c r="E4" s="357"/>
      <c r="F4" s="357"/>
      <c r="G4" s="357"/>
      <c r="H4" s="357"/>
      <c r="I4" s="357"/>
    </row>
    <row r="5" spans="1:9" s="2" customFormat="1" ht="48.75" customHeight="1" x14ac:dyDescent="0.2">
      <c r="A5" s="358" t="s">
        <v>75</v>
      </c>
      <c r="B5" s="349"/>
      <c r="C5" s="349"/>
      <c r="D5" s="349"/>
      <c r="E5" s="349"/>
      <c r="F5" s="349"/>
      <c r="G5" s="349"/>
      <c r="H5" s="349"/>
      <c r="I5" s="349"/>
    </row>
    <row r="6" spans="1:9" ht="16.5" thickBot="1" x14ac:dyDescent="0.3">
      <c r="A6" s="5"/>
      <c r="B6" s="5"/>
      <c r="C6" s="1"/>
      <c r="F6" s="359" t="s">
        <v>12</v>
      </c>
      <c r="G6" s="359"/>
      <c r="H6" s="360" t="s">
        <v>67</v>
      </c>
      <c r="I6" s="361"/>
    </row>
    <row r="7" spans="1:9" ht="39.75" customHeight="1" x14ac:dyDescent="0.25">
      <c r="A7" s="362" t="s">
        <v>1</v>
      </c>
      <c r="B7" s="364" t="s">
        <v>2</v>
      </c>
      <c r="C7" s="366"/>
      <c r="D7" s="368" t="s">
        <v>28</v>
      </c>
      <c r="E7" s="352" t="s">
        <v>13</v>
      </c>
      <c r="F7" s="352"/>
      <c r="G7" s="352"/>
      <c r="H7" s="352"/>
      <c r="I7" s="353"/>
    </row>
    <row r="8" spans="1:9" ht="100.15" customHeight="1" x14ac:dyDescent="0.25">
      <c r="A8" s="363"/>
      <c r="B8" s="365"/>
      <c r="C8" s="367"/>
      <c r="D8" s="369"/>
      <c r="E8" s="12" t="s">
        <v>18</v>
      </c>
      <c r="F8" s="12" t="s">
        <v>27</v>
      </c>
      <c r="G8" s="97" t="s">
        <v>68</v>
      </c>
      <c r="H8" s="77" t="str">
        <f>Ресурсы!H21</f>
        <v>Стоимость по ФГИС ЦС МО, 1-й квартал 2026г.,
руб. (сплит-форма Минстрой)</v>
      </c>
      <c r="I8" s="78" t="s">
        <v>26</v>
      </c>
    </row>
    <row r="9" spans="1:9" s="2" customFormat="1" ht="50.25" customHeight="1" x14ac:dyDescent="0.2">
      <c r="A9" s="69" t="s">
        <v>3</v>
      </c>
      <c r="B9" s="22" t="s">
        <v>22</v>
      </c>
      <c r="C9" s="79"/>
      <c r="D9" s="80">
        <f>D10+D11+D12+D13</f>
        <v>601.24</v>
      </c>
      <c r="E9" s="100" t="s">
        <v>77</v>
      </c>
      <c r="F9" s="13" t="s">
        <v>4</v>
      </c>
      <c r="G9" s="81">
        <f>G10+G11+G12+G13</f>
        <v>0.83</v>
      </c>
      <c r="H9" s="82"/>
      <c r="I9" s="83"/>
    </row>
    <row r="10" spans="1:9" s="2" customFormat="1" ht="15.75" x14ac:dyDescent="0.2">
      <c r="A10" s="70" t="s">
        <v>23</v>
      </c>
      <c r="B10" s="95" t="s">
        <v>49</v>
      </c>
      <c r="C10" s="79"/>
      <c r="D10" s="84">
        <f>G10*H10</f>
        <v>397.56</v>
      </c>
      <c r="E10" s="96" t="s">
        <v>49</v>
      </c>
      <c r="F10" s="15" t="s">
        <v>4</v>
      </c>
      <c r="G10" s="85">
        <v>0.62</v>
      </c>
      <c r="H10" s="255">
        <f>Ресурсы!I2</f>
        <v>641.22</v>
      </c>
      <c r="I10" s="256" t="s">
        <v>21</v>
      </c>
    </row>
    <row r="11" spans="1:9" s="2" customFormat="1" x14ac:dyDescent="0.2">
      <c r="A11" s="70" t="s">
        <v>24</v>
      </c>
      <c r="B11" s="27" t="str">
        <f>E11</f>
        <v>Средний разряд машинистов 6,0</v>
      </c>
      <c r="C11" s="79"/>
      <c r="D11" s="84">
        <f>G11*H11</f>
        <v>203.68</v>
      </c>
      <c r="E11" s="96" t="s">
        <v>69</v>
      </c>
      <c r="F11" s="15" t="s">
        <v>4</v>
      </c>
      <c r="G11" s="85">
        <v>0.21</v>
      </c>
      <c r="H11" s="255">
        <f>Ресурсы!I9</f>
        <v>969.91</v>
      </c>
      <c r="I11" s="256" t="s">
        <v>70</v>
      </c>
    </row>
    <row r="12" spans="1:9" s="2" customFormat="1" x14ac:dyDescent="0.2">
      <c r="A12" s="70"/>
      <c r="B12" s="23"/>
      <c r="C12" s="79"/>
      <c r="D12" s="84"/>
      <c r="E12" s="14"/>
      <c r="F12" s="15"/>
      <c r="G12" s="85"/>
      <c r="H12" s="85"/>
      <c r="I12" s="86"/>
    </row>
    <row r="13" spans="1:9" s="2" customFormat="1" x14ac:dyDescent="0.2">
      <c r="A13" s="70"/>
      <c r="B13" s="23"/>
      <c r="C13" s="79"/>
      <c r="D13" s="84"/>
      <c r="E13" s="14"/>
      <c r="F13" s="15"/>
      <c r="G13" s="85"/>
      <c r="H13" s="85"/>
      <c r="I13" s="86"/>
    </row>
    <row r="14" spans="1:9" s="2" customFormat="1" ht="14.25" x14ac:dyDescent="0.2">
      <c r="A14" s="69" t="s">
        <v>5</v>
      </c>
      <c r="B14" s="22" t="s">
        <v>7</v>
      </c>
      <c r="C14" s="79">
        <v>0.66859999999999997</v>
      </c>
      <c r="D14" s="80">
        <f>D9*C14</f>
        <v>401.99</v>
      </c>
      <c r="E14" s="18"/>
      <c r="F14" s="19"/>
      <c r="G14" s="19"/>
      <c r="H14" s="19"/>
      <c r="I14" s="257"/>
    </row>
    <row r="15" spans="1:9" ht="31.5" customHeight="1" x14ac:dyDescent="0.25">
      <c r="A15" s="69" t="s">
        <v>11</v>
      </c>
      <c r="B15" s="24" t="s">
        <v>25</v>
      </c>
      <c r="C15" s="3"/>
      <c r="D15" s="6">
        <f>SUM(D16:D16)</f>
        <v>342.21</v>
      </c>
      <c r="E15" s="20"/>
      <c r="F15" s="17"/>
      <c r="G15" s="21"/>
      <c r="H15" s="17"/>
      <c r="I15" s="258"/>
    </row>
    <row r="16" spans="1:9" ht="30" x14ac:dyDescent="0.25">
      <c r="A16" s="71" t="s">
        <v>64</v>
      </c>
      <c r="B16" s="26" t="str">
        <f>E16</f>
        <v>Краны на автомобильном ходу, грузоподъемность 16 т</v>
      </c>
      <c r="C16" s="3"/>
      <c r="D16" s="7">
        <f>G16*H16</f>
        <v>342.21</v>
      </c>
      <c r="E16" s="98" t="str">
        <f>Ресурсы!C19</f>
        <v>Краны на автомобильном ходу, грузоподъемность 16 т</v>
      </c>
      <c r="F16" s="16" t="s">
        <v>8</v>
      </c>
      <c r="G16" s="17">
        <v>0.21</v>
      </c>
      <c r="H16" s="259">
        <f>Ресурсы!I19</f>
        <v>1629.55</v>
      </c>
      <c r="I16" s="260" t="str">
        <f>Ресурсы!B19</f>
        <v>91.05.05-015</v>
      </c>
    </row>
    <row r="17" spans="1:9" s="2" customFormat="1" ht="29.25" customHeight="1" x14ac:dyDescent="0.2">
      <c r="A17" s="69" t="s">
        <v>6</v>
      </c>
      <c r="B17" s="22" t="s">
        <v>9</v>
      </c>
      <c r="C17" s="99">
        <v>0.15</v>
      </c>
      <c r="D17" s="80">
        <f>D9*C17</f>
        <v>90.19</v>
      </c>
      <c r="E17" s="82"/>
      <c r="F17" s="82"/>
      <c r="G17" s="82"/>
      <c r="H17" s="82"/>
      <c r="I17" s="83"/>
    </row>
    <row r="18" spans="1:9" s="2" customFormat="1" ht="21.75" customHeight="1" thickBot="1" x14ac:dyDescent="0.25">
      <c r="A18" s="72"/>
      <c r="B18" s="25" t="s">
        <v>10</v>
      </c>
      <c r="C18" s="10"/>
      <c r="D18" s="11">
        <f>D9+D14+D15+D17</f>
        <v>1435.63</v>
      </c>
      <c r="E18" s="87"/>
      <c r="F18" s="88"/>
      <c r="G18" s="89"/>
      <c r="H18" s="90"/>
      <c r="I18" s="91"/>
    </row>
    <row r="19" spans="1:9" ht="15" customHeight="1" x14ac:dyDescent="0.25">
      <c r="B19" s="8"/>
      <c r="C19" s="1"/>
    </row>
    <row r="20" spans="1:9" x14ac:dyDescent="0.25">
      <c r="B20" s="246" t="s">
        <v>66</v>
      </c>
      <c r="C20" s="246"/>
      <c r="D20" s="246"/>
      <c r="E20" s="249" t="s">
        <v>269</v>
      </c>
      <c r="F20" s="244"/>
      <c r="G20" s="244"/>
      <c r="H20" s="244"/>
    </row>
    <row r="21" spans="1:9" x14ac:dyDescent="0.25">
      <c r="B21" s="92"/>
      <c r="C21" s="93"/>
      <c r="D21" s="94"/>
      <c r="E21" s="250"/>
      <c r="F21" s="94"/>
      <c r="G21" s="94"/>
      <c r="H21" s="94"/>
    </row>
    <row r="22" spans="1:9" x14ac:dyDescent="0.25">
      <c r="B22" s="247" t="s">
        <v>74</v>
      </c>
      <c r="C22" s="248"/>
      <c r="D22" s="248"/>
      <c r="E22" s="251" t="s">
        <v>270</v>
      </c>
      <c r="F22" s="245"/>
      <c r="G22" s="245"/>
      <c r="H22" s="245"/>
    </row>
  </sheetData>
  <mergeCells count="12">
    <mergeCell ref="E7:I7"/>
    <mergeCell ref="G1:I1"/>
    <mergeCell ref="A2:I2"/>
    <mergeCell ref="A3:B3"/>
    <mergeCell ref="A4:I4"/>
    <mergeCell ref="A5:I5"/>
    <mergeCell ref="F6:G6"/>
    <mergeCell ref="H6:I6"/>
    <mergeCell ref="A7:A8"/>
    <mergeCell ref="B7:B8"/>
    <mergeCell ref="C7:C8"/>
    <mergeCell ref="D7:D8"/>
  </mergeCells>
  <pageMargins left="0.7" right="0.7" top="0.75" bottom="0.75" header="0.3" footer="0.3"/>
  <pageSetup paperSize="9" scale="75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zoomScale="80" zoomScaleNormal="80" workbookViewId="0">
      <selection activeCell="H10" sqref="H10:I16"/>
    </sheetView>
  </sheetViews>
  <sheetFormatPr defaultColWidth="9.140625" defaultRowHeight="15" x14ac:dyDescent="0.25"/>
  <cols>
    <col min="1" max="1" width="4.7109375" style="74" customWidth="1"/>
    <col min="2" max="2" width="48.42578125" style="74" customWidth="1"/>
    <col min="3" max="3" width="11.7109375" style="4" customWidth="1"/>
    <col min="4" max="4" width="20.5703125" style="74" customWidth="1"/>
    <col min="5" max="5" width="39.28515625" style="74" customWidth="1"/>
    <col min="6" max="6" width="10.140625" style="74" customWidth="1"/>
    <col min="7" max="7" width="14" style="74" customWidth="1"/>
    <col min="8" max="8" width="16.7109375" style="74" customWidth="1"/>
    <col min="9" max="9" width="13.42578125" style="74" customWidth="1"/>
    <col min="10" max="16384" width="9.140625" style="74"/>
  </cols>
  <sheetData>
    <row r="1" spans="1:9" ht="48" customHeight="1" x14ac:dyDescent="0.25">
      <c r="B1" s="75"/>
      <c r="C1" s="75"/>
      <c r="D1" s="75"/>
      <c r="E1" s="75"/>
      <c r="F1" s="75"/>
      <c r="G1" s="354" t="s">
        <v>0</v>
      </c>
      <c r="H1" s="354"/>
      <c r="I1" s="354"/>
    </row>
    <row r="2" spans="1:9" ht="18.75" customHeight="1" x14ac:dyDescent="0.3">
      <c r="A2" s="355" t="s">
        <v>187</v>
      </c>
      <c r="B2" s="355"/>
      <c r="C2" s="355"/>
      <c r="D2" s="355"/>
      <c r="E2" s="355"/>
      <c r="F2" s="355"/>
      <c r="G2" s="355"/>
      <c r="H2" s="355"/>
      <c r="I2" s="355"/>
    </row>
    <row r="3" spans="1:9" x14ac:dyDescent="0.25">
      <c r="A3" s="356"/>
      <c r="B3" s="356"/>
      <c r="C3" s="74"/>
    </row>
    <row r="4" spans="1:9" x14ac:dyDescent="0.25">
      <c r="A4" s="357" t="s">
        <v>88</v>
      </c>
      <c r="B4" s="357"/>
      <c r="C4" s="357"/>
      <c r="D4" s="357"/>
      <c r="E4" s="357"/>
      <c r="F4" s="357"/>
      <c r="G4" s="357"/>
      <c r="H4" s="357"/>
      <c r="I4" s="357"/>
    </row>
    <row r="5" spans="1:9" s="2" customFormat="1" ht="48.75" customHeight="1" x14ac:dyDescent="0.2">
      <c r="A5" s="358" t="s">
        <v>76</v>
      </c>
      <c r="B5" s="349"/>
      <c r="C5" s="349"/>
      <c r="D5" s="349"/>
      <c r="E5" s="349"/>
      <c r="F5" s="349"/>
      <c r="G5" s="349"/>
      <c r="H5" s="349"/>
      <c r="I5" s="349"/>
    </row>
    <row r="6" spans="1:9" ht="16.5" thickBot="1" x14ac:dyDescent="0.3">
      <c r="A6" s="76"/>
      <c r="B6" s="76"/>
      <c r="C6" s="74"/>
      <c r="F6" s="359" t="s">
        <v>12</v>
      </c>
      <c r="G6" s="359"/>
      <c r="H6" s="360" t="s">
        <v>67</v>
      </c>
      <c r="I6" s="361"/>
    </row>
    <row r="7" spans="1:9" ht="39.75" customHeight="1" x14ac:dyDescent="0.25">
      <c r="A7" s="362" t="s">
        <v>1</v>
      </c>
      <c r="B7" s="364" t="s">
        <v>2</v>
      </c>
      <c r="C7" s="366"/>
      <c r="D7" s="368" t="s">
        <v>28</v>
      </c>
      <c r="E7" s="352" t="s">
        <v>13</v>
      </c>
      <c r="F7" s="352"/>
      <c r="G7" s="352"/>
      <c r="H7" s="352"/>
      <c r="I7" s="353"/>
    </row>
    <row r="8" spans="1:9" ht="100.15" customHeight="1" x14ac:dyDescent="0.25">
      <c r="A8" s="363"/>
      <c r="B8" s="365"/>
      <c r="C8" s="367"/>
      <c r="D8" s="369"/>
      <c r="E8" s="12" t="s">
        <v>18</v>
      </c>
      <c r="F8" s="12" t="s">
        <v>27</v>
      </c>
      <c r="G8" s="97" t="s">
        <v>68</v>
      </c>
      <c r="H8" s="77" t="str">
        <f>Ресурсы!H21</f>
        <v>Стоимость по ФГИС ЦС МО, 1-й квартал 2026г.,
руб. (сплит-форма Минстрой)</v>
      </c>
      <c r="I8" s="78" t="s">
        <v>26</v>
      </c>
    </row>
    <row r="9" spans="1:9" s="2" customFormat="1" ht="50.25" customHeight="1" x14ac:dyDescent="0.2">
      <c r="A9" s="69" t="s">
        <v>3</v>
      </c>
      <c r="B9" s="22" t="s">
        <v>22</v>
      </c>
      <c r="C9" s="79"/>
      <c r="D9" s="80">
        <f>D10+D11+D12+D13</f>
        <v>752.33</v>
      </c>
      <c r="E9" s="100" t="s">
        <v>77</v>
      </c>
      <c r="F9" s="13" t="s">
        <v>4</v>
      </c>
      <c r="G9" s="81">
        <f>G10+G11+G12+G13</f>
        <v>1.04</v>
      </c>
      <c r="H9" s="82"/>
      <c r="I9" s="83"/>
    </row>
    <row r="10" spans="1:9" s="2" customFormat="1" ht="15.75" x14ac:dyDescent="0.2">
      <c r="A10" s="70" t="s">
        <v>23</v>
      </c>
      <c r="B10" s="95" t="s">
        <v>49</v>
      </c>
      <c r="C10" s="79"/>
      <c r="D10" s="84">
        <f>G10*H10</f>
        <v>500.15</v>
      </c>
      <c r="E10" s="96" t="s">
        <v>49</v>
      </c>
      <c r="F10" s="15" t="s">
        <v>4</v>
      </c>
      <c r="G10" s="85">
        <v>0.78</v>
      </c>
      <c r="H10" s="255">
        <f>Ресурсы!I2</f>
        <v>641.22</v>
      </c>
      <c r="I10" s="256" t="s">
        <v>21</v>
      </c>
    </row>
    <row r="11" spans="1:9" s="2" customFormat="1" x14ac:dyDescent="0.2">
      <c r="A11" s="70" t="s">
        <v>24</v>
      </c>
      <c r="B11" s="27" t="str">
        <f>E11</f>
        <v>Средний разряд машинистов 6,0</v>
      </c>
      <c r="C11" s="79"/>
      <c r="D11" s="84">
        <f>G11*H11</f>
        <v>252.18</v>
      </c>
      <c r="E11" s="96" t="s">
        <v>69</v>
      </c>
      <c r="F11" s="15" t="s">
        <v>4</v>
      </c>
      <c r="G11" s="85">
        <v>0.26</v>
      </c>
      <c r="H11" s="255">
        <f>Ресурсы!I9</f>
        <v>969.91</v>
      </c>
      <c r="I11" s="256" t="s">
        <v>70</v>
      </c>
    </row>
    <row r="12" spans="1:9" s="2" customFormat="1" x14ac:dyDescent="0.2">
      <c r="A12" s="70"/>
      <c r="B12" s="23"/>
      <c r="C12" s="79"/>
      <c r="D12" s="84"/>
      <c r="E12" s="14"/>
      <c r="F12" s="15"/>
      <c r="G12" s="85"/>
      <c r="H12" s="85"/>
      <c r="I12" s="86"/>
    </row>
    <row r="13" spans="1:9" s="2" customFormat="1" x14ac:dyDescent="0.2">
      <c r="A13" s="70"/>
      <c r="B13" s="23"/>
      <c r="C13" s="79"/>
      <c r="D13" s="84"/>
      <c r="E13" s="14"/>
      <c r="F13" s="15"/>
      <c r="G13" s="85"/>
      <c r="H13" s="85"/>
      <c r="I13" s="86"/>
    </row>
    <row r="14" spans="1:9" s="2" customFormat="1" ht="14.25" x14ac:dyDescent="0.2">
      <c r="A14" s="69" t="s">
        <v>5</v>
      </c>
      <c r="B14" s="22" t="s">
        <v>7</v>
      </c>
      <c r="C14" s="79">
        <v>0.66859999999999997</v>
      </c>
      <c r="D14" s="80">
        <f>D9*C14</f>
        <v>503.01</v>
      </c>
      <c r="E14" s="18"/>
      <c r="F14" s="19"/>
      <c r="G14" s="19"/>
      <c r="H14" s="19"/>
      <c r="I14" s="257"/>
    </row>
    <row r="15" spans="1:9" ht="31.5" customHeight="1" x14ac:dyDescent="0.25">
      <c r="A15" s="69" t="s">
        <v>11</v>
      </c>
      <c r="B15" s="24" t="s">
        <v>25</v>
      </c>
      <c r="C15" s="3"/>
      <c r="D15" s="6">
        <f>SUM(D16:D16)</f>
        <v>423.68</v>
      </c>
      <c r="E15" s="20"/>
      <c r="F15" s="17"/>
      <c r="G15" s="21"/>
      <c r="H15" s="17"/>
      <c r="I15" s="258"/>
    </row>
    <row r="16" spans="1:9" ht="34.15" customHeight="1" x14ac:dyDescent="0.25">
      <c r="A16" s="71" t="s">
        <v>64</v>
      </c>
      <c r="B16" s="26" t="str">
        <f>E16</f>
        <v>Краны на автомобильном ходу, грузоподъемность 16 т</v>
      </c>
      <c r="C16" s="3"/>
      <c r="D16" s="7">
        <f>G16*H16</f>
        <v>423.68</v>
      </c>
      <c r="E16" s="98" t="str">
        <f>Ресурсы!C19</f>
        <v>Краны на автомобильном ходу, грузоподъемность 16 т</v>
      </c>
      <c r="F16" s="16" t="s">
        <v>8</v>
      </c>
      <c r="G16" s="17">
        <v>0.26</v>
      </c>
      <c r="H16" s="259">
        <f>Ресурсы!I19</f>
        <v>1629.55</v>
      </c>
      <c r="I16" s="260" t="str">
        <f>Ресурсы!B19</f>
        <v>91.05.05-015</v>
      </c>
    </row>
    <row r="17" spans="1:9" s="2" customFormat="1" ht="36.6" customHeight="1" x14ac:dyDescent="0.2">
      <c r="A17" s="69" t="s">
        <v>6</v>
      </c>
      <c r="B17" s="22" t="s">
        <v>9</v>
      </c>
      <c r="C17" s="99">
        <v>0.15</v>
      </c>
      <c r="D17" s="80">
        <f>D9*C17</f>
        <v>112.85</v>
      </c>
      <c r="E17" s="82"/>
      <c r="F17" s="82"/>
      <c r="G17" s="82"/>
      <c r="H17" s="82"/>
      <c r="I17" s="83"/>
    </row>
    <row r="18" spans="1:9" s="2" customFormat="1" ht="27.6" customHeight="1" thickBot="1" x14ac:dyDescent="0.25">
      <c r="A18" s="72"/>
      <c r="B18" s="25" t="s">
        <v>10</v>
      </c>
      <c r="C18" s="10"/>
      <c r="D18" s="11">
        <f>D9+D14+D15+D17</f>
        <v>1791.87</v>
      </c>
      <c r="E18" s="87"/>
      <c r="F18" s="88"/>
      <c r="G18" s="89"/>
      <c r="H18" s="90"/>
      <c r="I18" s="91"/>
    </row>
    <row r="19" spans="1:9" ht="15" customHeight="1" x14ac:dyDescent="0.25">
      <c r="B19" s="8"/>
      <c r="C19" s="74"/>
    </row>
    <row r="20" spans="1:9" x14ac:dyDescent="0.25">
      <c r="B20" s="252" t="s">
        <v>66</v>
      </c>
      <c r="C20" s="253"/>
      <c r="D20" s="253"/>
      <c r="E20" s="254" t="s">
        <v>269</v>
      </c>
      <c r="F20" s="244"/>
      <c r="G20" s="244"/>
      <c r="H20" s="244"/>
    </row>
    <row r="21" spans="1:9" x14ac:dyDescent="0.25">
      <c r="B21" s="92"/>
      <c r="C21" s="93"/>
      <c r="D21" s="94"/>
      <c r="E21" s="250"/>
      <c r="F21" s="94"/>
      <c r="G21" s="94"/>
      <c r="H21" s="94"/>
    </row>
    <row r="22" spans="1:9" x14ac:dyDescent="0.25">
      <c r="B22" s="247" t="s">
        <v>74</v>
      </c>
      <c r="C22" s="248"/>
      <c r="D22" s="248"/>
      <c r="E22" s="251" t="s">
        <v>270</v>
      </c>
      <c r="F22" s="245"/>
      <c r="G22" s="245"/>
      <c r="H22" s="245"/>
    </row>
  </sheetData>
  <mergeCells count="12">
    <mergeCell ref="E7:I7"/>
    <mergeCell ref="G1:I1"/>
    <mergeCell ref="A2:I2"/>
    <mergeCell ref="A3:B3"/>
    <mergeCell ref="A4:I4"/>
    <mergeCell ref="A5:I5"/>
    <mergeCell ref="F6:G6"/>
    <mergeCell ref="H6:I6"/>
    <mergeCell ref="A7:A8"/>
    <mergeCell ref="B7:B8"/>
    <mergeCell ref="C7:C8"/>
    <mergeCell ref="D7:D8"/>
  </mergeCells>
  <pageMargins left="0.7" right="0.7" top="0.75" bottom="0.75" header="0.3" footer="0.3"/>
  <pageSetup paperSize="9" scale="75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A4" sqref="A4:G4"/>
    </sheetView>
  </sheetViews>
  <sheetFormatPr defaultColWidth="9.140625" defaultRowHeight="15" x14ac:dyDescent="0.25"/>
  <cols>
    <col min="1" max="1" width="4.7109375" style="74" customWidth="1"/>
    <col min="2" max="2" width="65.7109375" style="74" customWidth="1"/>
    <col min="3" max="3" width="11.28515625" style="74" customWidth="1"/>
    <col min="4" max="4" width="11.5703125" style="270" customWidth="1"/>
    <col min="5" max="5" width="31.140625" style="270" customWidth="1"/>
    <col min="6" max="6" width="16" style="4" customWidth="1"/>
    <col min="7" max="7" width="14" style="74" customWidth="1"/>
    <col min="8" max="8" width="19.28515625" style="74" customWidth="1"/>
    <col min="9" max="9" width="15" style="74" customWidth="1"/>
    <col min="10" max="16384" width="9.140625" style="74"/>
  </cols>
  <sheetData>
    <row r="1" spans="1:9" ht="18.75" x14ac:dyDescent="0.25">
      <c r="A1" s="268"/>
      <c r="B1" s="269"/>
      <c r="C1" s="269"/>
      <c r="F1" s="374" t="s">
        <v>272</v>
      </c>
      <c r="G1" s="374"/>
    </row>
    <row r="2" spans="1:9" ht="18.75" x14ac:dyDescent="0.3">
      <c r="A2" s="355" t="s">
        <v>217</v>
      </c>
      <c r="B2" s="355"/>
      <c r="C2" s="355"/>
      <c r="D2" s="355"/>
      <c r="E2" s="355"/>
      <c r="F2" s="355"/>
      <c r="G2" s="355"/>
    </row>
    <row r="3" spans="1:9" x14ac:dyDescent="0.25">
      <c r="A3" s="356"/>
      <c r="B3" s="356"/>
      <c r="C3" s="356"/>
      <c r="D3" s="356"/>
      <c r="E3" s="356"/>
      <c r="F3" s="74"/>
    </row>
    <row r="4" spans="1:9" s="2" customFormat="1" ht="15.75" x14ac:dyDescent="0.2">
      <c r="A4" s="349" t="s">
        <v>273</v>
      </c>
      <c r="B4" s="349"/>
      <c r="C4" s="349"/>
      <c r="D4" s="349"/>
      <c r="E4" s="349"/>
      <c r="F4" s="349"/>
      <c r="G4" s="349"/>
    </row>
    <row r="5" spans="1:9" ht="60.75" customHeight="1" x14ac:dyDescent="0.25">
      <c r="A5" s="375" t="s">
        <v>274</v>
      </c>
      <c r="B5" s="375"/>
      <c r="C5" s="375"/>
      <c r="D5" s="375"/>
      <c r="E5" s="375"/>
      <c r="F5" s="375"/>
      <c r="G5" s="375"/>
    </row>
    <row r="6" spans="1:9" ht="15.75" thickBot="1" x14ac:dyDescent="0.3">
      <c r="A6" s="271"/>
      <c r="B6" s="271"/>
      <c r="C6" s="271"/>
      <c r="D6" s="271"/>
      <c r="E6" s="271"/>
      <c r="F6" s="272" t="s">
        <v>12</v>
      </c>
      <c r="G6" s="273" t="s">
        <v>275</v>
      </c>
    </row>
    <row r="7" spans="1:9" ht="100.15" customHeight="1" x14ac:dyDescent="0.25">
      <c r="A7" s="376" t="s">
        <v>1</v>
      </c>
      <c r="B7" s="378" t="s">
        <v>2</v>
      </c>
      <c r="C7" s="366" t="s">
        <v>85</v>
      </c>
      <c r="D7" s="368" t="s">
        <v>28</v>
      </c>
      <c r="E7" s="380" t="s">
        <v>13</v>
      </c>
      <c r="F7" s="380"/>
      <c r="G7" s="380"/>
      <c r="H7" s="380"/>
      <c r="I7" s="381"/>
    </row>
    <row r="8" spans="1:9" s="2" customFormat="1" ht="78.75" x14ac:dyDescent="0.2">
      <c r="A8" s="377"/>
      <c r="B8" s="379"/>
      <c r="C8" s="367"/>
      <c r="D8" s="369"/>
      <c r="E8" s="274" t="s">
        <v>18</v>
      </c>
      <c r="F8" s="274" t="s">
        <v>27</v>
      </c>
      <c r="G8" s="274" t="s">
        <v>276</v>
      </c>
      <c r="H8" s="275" t="str">
        <f>[2]№8!H8</f>
        <v>Стоимость по ФГИС ЦС Москва, 1-й квартал 2026г.,
руб.</v>
      </c>
      <c r="I8" s="276" t="s">
        <v>26</v>
      </c>
    </row>
    <row r="9" spans="1:9" s="2" customFormat="1" ht="47.25" x14ac:dyDescent="0.2">
      <c r="A9" s="277" t="s">
        <v>3</v>
      </c>
      <c r="B9" s="278" t="s">
        <v>22</v>
      </c>
      <c r="C9" s="79"/>
      <c r="D9" s="80">
        <f>SUM(D10:D14)</f>
        <v>3807.34</v>
      </c>
      <c r="E9" s="279" t="s">
        <v>277</v>
      </c>
      <c r="F9" s="280" t="s">
        <v>4</v>
      </c>
      <c r="G9" s="281">
        <f>SUM(G10:G14)</f>
        <v>5.15</v>
      </c>
      <c r="H9" s="282"/>
      <c r="I9" s="283"/>
    </row>
    <row r="10" spans="1:9" s="2" customFormat="1" ht="25.5" hidden="1" x14ac:dyDescent="0.2">
      <c r="A10" s="284" t="s">
        <v>98</v>
      </c>
      <c r="B10" s="285" t="s">
        <v>278</v>
      </c>
      <c r="C10" s="79"/>
      <c r="D10" s="84">
        <f>H10*G10</f>
        <v>0</v>
      </c>
      <c r="E10" s="286" t="s">
        <v>279</v>
      </c>
      <c r="F10" s="287" t="s">
        <v>4</v>
      </c>
      <c r="G10" s="288">
        <v>0</v>
      </c>
      <c r="H10" s="289">
        <v>486.41</v>
      </c>
      <c r="I10" s="290" t="s">
        <v>280</v>
      </c>
    </row>
    <row r="11" spans="1:9" s="2" customFormat="1" ht="25.5" x14ac:dyDescent="0.2">
      <c r="A11" s="284" t="s">
        <v>98</v>
      </c>
      <c r="B11" s="285" t="s">
        <v>281</v>
      </c>
      <c r="C11" s="79"/>
      <c r="D11" s="84">
        <f>H11*G11</f>
        <v>1320.91</v>
      </c>
      <c r="E11" s="286" t="s">
        <v>86</v>
      </c>
      <c r="F11" s="287" t="s">
        <v>4</v>
      </c>
      <c r="G11" s="288">
        <v>2.06</v>
      </c>
      <c r="H11" s="289">
        <f>[2]№8!H10</f>
        <v>641.22</v>
      </c>
      <c r="I11" s="290" t="str">
        <f>[2]№8!I10</f>
        <v>2-100-03</v>
      </c>
    </row>
    <row r="12" spans="1:9" s="2" customFormat="1" ht="25.5" x14ac:dyDescent="0.2">
      <c r="A12" s="284" t="s">
        <v>100</v>
      </c>
      <c r="B12" s="285" t="s">
        <v>282</v>
      </c>
      <c r="C12" s="79"/>
      <c r="D12" s="84">
        <f t="shared" ref="D12" si="0">H12*G12</f>
        <v>743.71</v>
      </c>
      <c r="E12" s="286" t="s">
        <v>193</v>
      </c>
      <c r="F12" s="287" t="s">
        <v>4</v>
      </c>
      <c r="G12" s="288">
        <v>1.03</v>
      </c>
      <c r="H12" s="291">
        <v>722.05</v>
      </c>
      <c r="I12" s="290" t="s">
        <v>17</v>
      </c>
    </row>
    <row r="13" spans="1:9" ht="51" x14ac:dyDescent="0.25">
      <c r="A13" s="284" t="s">
        <v>124</v>
      </c>
      <c r="B13" s="285" t="s">
        <v>283</v>
      </c>
      <c r="C13" s="79"/>
      <c r="D13" s="84">
        <f>G13*H13</f>
        <v>743.71</v>
      </c>
      <c r="E13" s="286" t="s">
        <v>284</v>
      </c>
      <c r="F13" s="287" t="s">
        <v>4</v>
      </c>
      <c r="G13" s="288">
        <v>1.03</v>
      </c>
      <c r="H13" s="291">
        <v>722.05</v>
      </c>
      <c r="I13" s="290" t="s">
        <v>30</v>
      </c>
    </row>
    <row r="14" spans="1:9" ht="38.25" x14ac:dyDescent="0.25">
      <c r="A14" s="284" t="s">
        <v>103</v>
      </c>
      <c r="B14" s="285" t="s">
        <v>285</v>
      </c>
      <c r="C14" s="79"/>
      <c r="D14" s="84">
        <f>G14*H14</f>
        <v>999.01</v>
      </c>
      <c r="E14" s="292" t="s">
        <v>286</v>
      </c>
      <c r="F14" s="287" t="s">
        <v>4</v>
      </c>
      <c r="G14" s="288">
        <v>1.03</v>
      </c>
      <c r="H14" s="291">
        <v>969.91</v>
      </c>
      <c r="I14" s="290" t="s">
        <v>70</v>
      </c>
    </row>
    <row r="15" spans="1:9" x14ac:dyDescent="0.25">
      <c r="A15" s="277" t="s">
        <v>5</v>
      </c>
      <c r="B15" s="278" t="s">
        <v>7</v>
      </c>
      <c r="C15" s="79">
        <v>0.66859999999999997</v>
      </c>
      <c r="D15" s="80">
        <f>D9*C15</f>
        <v>2545.59</v>
      </c>
      <c r="E15" s="282"/>
      <c r="F15" s="281"/>
      <c r="G15" s="281"/>
      <c r="H15" s="293"/>
      <c r="I15" s="283"/>
    </row>
    <row r="16" spans="1:9" s="2" customFormat="1" ht="28.5" x14ac:dyDescent="0.2">
      <c r="A16" s="277" t="s">
        <v>11</v>
      </c>
      <c r="B16" s="294" t="s">
        <v>25</v>
      </c>
      <c r="C16" s="3"/>
      <c r="D16" s="6">
        <f>SUM(D17:D18)</f>
        <v>1888.73</v>
      </c>
      <c r="E16" s="295"/>
      <c r="F16" s="296"/>
      <c r="G16" s="297"/>
      <c r="H16" s="298"/>
      <c r="I16" s="299"/>
    </row>
    <row r="17" spans="1:12" s="2" customFormat="1" ht="25.5" x14ac:dyDescent="0.2">
      <c r="A17" s="300" t="s">
        <v>64</v>
      </c>
      <c r="B17" s="301" t="s">
        <v>20</v>
      </c>
      <c r="C17" s="3"/>
      <c r="D17" s="7">
        <f>G17*H17</f>
        <v>573.09</v>
      </c>
      <c r="E17" s="302" t="s">
        <v>20</v>
      </c>
      <c r="F17" s="303" t="s">
        <v>8</v>
      </c>
      <c r="G17" s="304">
        <v>1.03</v>
      </c>
      <c r="H17" s="305">
        <v>556.4</v>
      </c>
      <c r="I17" s="306" t="s">
        <v>19</v>
      </c>
    </row>
    <row r="18" spans="1:12" s="2" customFormat="1" ht="25.5" x14ac:dyDescent="0.2">
      <c r="A18" s="300" t="s">
        <v>111</v>
      </c>
      <c r="B18" s="307" t="s">
        <v>287</v>
      </c>
      <c r="C18" s="3"/>
      <c r="D18" s="7">
        <f>G18*H18</f>
        <v>1315.64</v>
      </c>
      <c r="E18" s="292" t="s">
        <v>287</v>
      </c>
      <c r="F18" s="303" t="s">
        <v>8</v>
      </c>
      <c r="G18" s="304">
        <v>1.03</v>
      </c>
      <c r="H18" s="308">
        <v>1277.32</v>
      </c>
      <c r="I18" s="309" t="s">
        <v>117</v>
      </c>
    </row>
    <row r="19" spans="1:12" s="2" customFormat="1" ht="14.25" x14ac:dyDescent="0.2">
      <c r="A19" s="277" t="s">
        <v>11</v>
      </c>
      <c r="B19" s="278" t="s">
        <v>9</v>
      </c>
      <c r="C19" s="79">
        <v>0.15</v>
      </c>
      <c r="D19" s="80">
        <f>D9*C19</f>
        <v>571.1</v>
      </c>
      <c r="E19" s="282"/>
      <c r="F19" s="282"/>
      <c r="G19" s="282"/>
      <c r="H19" s="282"/>
      <c r="I19" s="283"/>
    </row>
    <row r="20" spans="1:12" ht="15.75" x14ac:dyDescent="0.25">
      <c r="A20" s="277" t="s">
        <v>268</v>
      </c>
      <c r="B20" s="310" t="s">
        <v>10</v>
      </c>
      <c r="C20" s="311"/>
      <c r="D20" s="312">
        <f>D9+D15+D16+D19</f>
        <v>8812.76</v>
      </c>
      <c r="E20" s="313"/>
      <c r="F20" s="282"/>
      <c r="G20" s="314"/>
      <c r="H20" s="282"/>
      <c r="I20" s="283"/>
      <c r="K20" s="74">
        <v>5389.43</v>
      </c>
      <c r="L20" s="74">
        <f>K20/D20</f>
        <v>0.61154848197386502</v>
      </c>
    </row>
    <row r="21" spans="1:12" ht="16.5" thickBot="1" x14ac:dyDescent="0.3">
      <c r="A21" s="235" t="s">
        <v>288</v>
      </c>
      <c r="B21" s="236" t="s">
        <v>267</v>
      </c>
      <c r="C21" s="237">
        <v>0.86</v>
      </c>
      <c r="D21" s="11">
        <f>D20*C21</f>
        <v>7578.97</v>
      </c>
      <c r="E21" s="238"/>
      <c r="F21" s="239"/>
      <c r="G21" s="240"/>
      <c r="H21" s="239"/>
      <c r="I21" s="241"/>
      <c r="K21" s="74">
        <v>5621.18</v>
      </c>
      <c r="L21" s="74">
        <f>K21/D20</f>
        <v>0.63784557845669199</v>
      </c>
    </row>
    <row r="22" spans="1:12" ht="48" hidden="1" thickBot="1" x14ac:dyDescent="0.3">
      <c r="A22" s="235" t="s">
        <v>289</v>
      </c>
      <c r="B22" s="315" t="s">
        <v>290</v>
      </c>
      <c r="C22" s="316"/>
      <c r="D22" s="317">
        <f>D21*1.043</f>
        <v>7904.87</v>
      </c>
      <c r="E22" s="318"/>
      <c r="F22" s="319"/>
      <c r="G22" s="320"/>
      <c r="H22" s="319"/>
      <c r="I22" s="321"/>
    </row>
    <row r="23" spans="1:12" s="324" customFormat="1" ht="21.75" customHeight="1" x14ac:dyDescent="0.25">
      <c r="A23" s="322"/>
      <c r="B23" s="370"/>
      <c r="C23" s="370"/>
      <c r="D23" s="370"/>
      <c r="E23" s="370"/>
      <c r="F23" s="370"/>
      <c r="G23" s="370"/>
      <c r="H23" s="323"/>
    </row>
    <row r="24" spans="1:12" s="324" customFormat="1" ht="22.15" customHeight="1" x14ac:dyDescent="0.25">
      <c r="A24" s="322"/>
      <c r="B24" s="371"/>
      <c r="C24" s="371"/>
      <c r="D24" s="371"/>
      <c r="E24" s="371"/>
      <c r="F24" s="371"/>
      <c r="G24" s="371"/>
      <c r="H24" s="323"/>
    </row>
    <row r="25" spans="1:12" s="324" customFormat="1" ht="20.45" customHeight="1" x14ac:dyDescent="0.25">
      <c r="A25" s="322"/>
      <c r="B25" s="325"/>
      <c r="C25" s="325"/>
      <c r="D25" s="326"/>
      <c r="E25" s="327"/>
      <c r="H25" s="323"/>
    </row>
    <row r="26" spans="1:12" ht="25.5" customHeight="1" x14ac:dyDescent="0.25">
      <c r="A26" s="328"/>
      <c r="B26" s="372" t="s">
        <v>291</v>
      </c>
      <c r="C26" s="372"/>
      <c r="D26" s="372"/>
      <c r="E26" s="372"/>
      <c r="F26" s="74"/>
    </row>
    <row r="27" spans="1:12" x14ac:dyDescent="0.25">
      <c r="A27" s="328"/>
      <c r="B27" s="243"/>
      <c r="C27" s="243"/>
      <c r="D27" s="329"/>
      <c r="E27" s="330"/>
      <c r="F27" s="74"/>
    </row>
    <row r="28" spans="1:12" ht="21" customHeight="1" x14ac:dyDescent="0.25">
      <c r="A28" s="328"/>
      <c r="B28" s="373" t="s">
        <v>292</v>
      </c>
      <c r="C28" s="373"/>
      <c r="D28" s="373"/>
      <c r="E28" s="373"/>
      <c r="F28" s="74"/>
    </row>
    <row r="29" spans="1:12" x14ac:dyDescent="0.25">
      <c r="D29" s="4"/>
      <c r="E29" s="74"/>
      <c r="F29" s="74"/>
    </row>
    <row r="31" spans="1:12" x14ac:dyDescent="0.25">
      <c r="G31" s="331"/>
    </row>
    <row r="32" spans="1:12" x14ac:dyDescent="0.25">
      <c r="G32" s="331"/>
    </row>
  </sheetData>
  <mergeCells count="14">
    <mergeCell ref="B23:G23"/>
    <mergeCell ref="B24:G24"/>
    <mergeCell ref="B26:E26"/>
    <mergeCell ref="B28:E28"/>
    <mergeCell ref="F1:G1"/>
    <mergeCell ref="A2:G2"/>
    <mergeCell ref="A3:E3"/>
    <mergeCell ref="A4:G4"/>
    <mergeCell ref="A5:G5"/>
    <mergeCell ref="A7:A8"/>
    <mergeCell ref="B7:B8"/>
    <mergeCell ref="C7:C8"/>
    <mergeCell ref="D7:D8"/>
    <mergeCell ref="E7:I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F8" sqref="F8"/>
    </sheetView>
  </sheetViews>
  <sheetFormatPr defaultColWidth="9.140625" defaultRowHeight="15" x14ac:dyDescent="0.25"/>
  <cols>
    <col min="1" max="1" width="4.7109375" style="74" customWidth="1"/>
    <col min="2" max="2" width="65.7109375" style="74" customWidth="1"/>
    <col min="3" max="3" width="11.28515625" style="74" customWidth="1"/>
    <col min="4" max="4" width="11.5703125" style="270" customWidth="1"/>
    <col min="5" max="5" width="31.140625" style="270" customWidth="1"/>
    <col min="6" max="6" width="16" style="4" customWidth="1"/>
    <col min="7" max="7" width="14" style="74" customWidth="1"/>
    <col min="8" max="8" width="19.28515625" style="74" customWidth="1"/>
    <col min="9" max="9" width="15" style="74" customWidth="1"/>
    <col min="10" max="16384" width="9.140625" style="74"/>
  </cols>
  <sheetData>
    <row r="1" spans="1:9" ht="18.75" x14ac:dyDescent="0.25">
      <c r="A1" s="268"/>
      <c r="B1" s="269"/>
      <c r="C1" s="269"/>
      <c r="F1" s="374" t="s">
        <v>272</v>
      </c>
      <c r="G1" s="374"/>
    </row>
    <row r="2" spans="1:9" ht="18.75" x14ac:dyDescent="0.3">
      <c r="A2" s="355" t="s">
        <v>217</v>
      </c>
      <c r="B2" s="355"/>
      <c r="C2" s="355"/>
      <c r="D2" s="355"/>
      <c r="E2" s="355"/>
      <c r="F2" s="355"/>
      <c r="G2" s="355"/>
    </row>
    <row r="3" spans="1:9" x14ac:dyDescent="0.25">
      <c r="A3" s="356"/>
      <c r="B3" s="356"/>
      <c r="C3" s="356"/>
      <c r="D3" s="356"/>
      <c r="E3" s="356"/>
      <c r="F3" s="74"/>
    </row>
    <row r="4" spans="1:9" s="2" customFormat="1" ht="15.75" x14ac:dyDescent="0.2">
      <c r="A4" s="349" t="s">
        <v>293</v>
      </c>
      <c r="B4" s="349"/>
      <c r="C4" s="349"/>
      <c r="D4" s="349"/>
      <c r="E4" s="349"/>
      <c r="F4" s="349"/>
      <c r="G4" s="349"/>
    </row>
    <row r="5" spans="1:9" ht="60.75" customHeight="1" x14ac:dyDescent="0.25">
      <c r="A5" s="375" t="s">
        <v>274</v>
      </c>
      <c r="B5" s="375"/>
      <c r="C5" s="375"/>
      <c r="D5" s="375"/>
      <c r="E5" s="375"/>
      <c r="F5" s="375"/>
      <c r="G5" s="375"/>
    </row>
    <row r="6" spans="1:9" ht="15.75" thickBot="1" x14ac:dyDescent="0.3">
      <c r="A6" s="271"/>
      <c r="B6" s="271"/>
      <c r="C6" s="271"/>
      <c r="D6" s="271"/>
      <c r="E6" s="271"/>
      <c r="F6" s="272" t="s">
        <v>12</v>
      </c>
      <c r="G6" s="273" t="s">
        <v>275</v>
      </c>
    </row>
    <row r="7" spans="1:9" ht="100.15" customHeight="1" x14ac:dyDescent="0.25">
      <c r="A7" s="376" t="s">
        <v>1</v>
      </c>
      <c r="B7" s="378" t="s">
        <v>2</v>
      </c>
      <c r="C7" s="366" t="s">
        <v>85</v>
      </c>
      <c r="D7" s="368" t="s">
        <v>28</v>
      </c>
      <c r="E7" s="380" t="s">
        <v>13</v>
      </c>
      <c r="F7" s="380"/>
      <c r="G7" s="380"/>
      <c r="H7" s="380"/>
      <c r="I7" s="381"/>
    </row>
    <row r="8" spans="1:9" s="2" customFormat="1" ht="78.75" x14ac:dyDescent="0.2">
      <c r="A8" s="377"/>
      <c r="B8" s="379"/>
      <c r="C8" s="367"/>
      <c r="D8" s="369"/>
      <c r="E8" s="274" t="s">
        <v>18</v>
      </c>
      <c r="F8" s="274" t="s">
        <v>27</v>
      </c>
      <c r="G8" s="274" t="s">
        <v>294</v>
      </c>
      <c r="H8" s="275" t="str">
        <f>[2]№8!H8</f>
        <v>Стоимость по ФГИС ЦС Москва, 1-й квартал 2026г.,
руб.</v>
      </c>
      <c r="I8" s="276" t="s">
        <v>26</v>
      </c>
    </row>
    <row r="9" spans="1:9" s="2" customFormat="1" ht="47.25" x14ac:dyDescent="0.2">
      <c r="A9" s="277" t="s">
        <v>3</v>
      </c>
      <c r="B9" s="278" t="s">
        <v>22</v>
      </c>
      <c r="C9" s="79"/>
      <c r="D9" s="80">
        <f>SUM(D10:D14)</f>
        <v>2550.54</v>
      </c>
      <c r="E9" s="279" t="s">
        <v>277</v>
      </c>
      <c r="F9" s="280" t="s">
        <v>4</v>
      </c>
      <c r="G9" s="281">
        <f>SUM(G10:G14)</f>
        <v>3.45</v>
      </c>
      <c r="H9" s="282"/>
      <c r="I9" s="283"/>
    </row>
    <row r="10" spans="1:9" s="2" customFormat="1" ht="25.5" hidden="1" x14ac:dyDescent="0.2">
      <c r="A10" s="284" t="s">
        <v>98</v>
      </c>
      <c r="B10" s="285" t="s">
        <v>278</v>
      </c>
      <c r="C10" s="79"/>
      <c r="D10" s="84">
        <f>H10*G10</f>
        <v>0</v>
      </c>
      <c r="E10" s="286" t="s">
        <v>279</v>
      </c>
      <c r="F10" s="287" t="s">
        <v>4</v>
      </c>
      <c r="G10" s="288">
        <v>0</v>
      </c>
      <c r="H10" s="289">
        <v>486.41</v>
      </c>
      <c r="I10" s="290" t="s">
        <v>280</v>
      </c>
    </row>
    <row r="11" spans="1:9" s="2" customFormat="1" ht="25.5" x14ac:dyDescent="0.2">
      <c r="A11" s="284" t="s">
        <v>98</v>
      </c>
      <c r="B11" s="285" t="s">
        <v>281</v>
      </c>
      <c r="C11" s="79"/>
      <c r="D11" s="84">
        <f>H11*G11</f>
        <v>884.88</v>
      </c>
      <c r="E11" s="286" t="s">
        <v>86</v>
      </c>
      <c r="F11" s="287" t="s">
        <v>4</v>
      </c>
      <c r="G11" s="288">
        <v>1.38</v>
      </c>
      <c r="H11" s="289">
        <f>[2]№8!H10</f>
        <v>641.22</v>
      </c>
      <c r="I11" s="290" t="str">
        <f>[2]№8!I10</f>
        <v>2-100-03</v>
      </c>
    </row>
    <row r="12" spans="1:9" s="2" customFormat="1" ht="25.5" x14ac:dyDescent="0.2">
      <c r="A12" s="284" t="s">
        <v>100</v>
      </c>
      <c r="B12" s="285" t="s">
        <v>282</v>
      </c>
      <c r="C12" s="79"/>
      <c r="D12" s="84">
        <f t="shared" ref="D12" si="0">H12*G12</f>
        <v>498.21</v>
      </c>
      <c r="E12" s="286" t="s">
        <v>193</v>
      </c>
      <c r="F12" s="287" t="s">
        <v>4</v>
      </c>
      <c r="G12" s="288">
        <v>0.69</v>
      </c>
      <c r="H12" s="291">
        <v>722.05</v>
      </c>
      <c r="I12" s="290" t="s">
        <v>17</v>
      </c>
    </row>
    <row r="13" spans="1:9" ht="51" x14ac:dyDescent="0.25">
      <c r="A13" s="284" t="s">
        <v>124</v>
      </c>
      <c r="B13" s="285" t="s">
        <v>283</v>
      </c>
      <c r="C13" s="79"/>
      <c r="D13" s="84">
        <f>G13*H13</f>
        <v>498.21</v>
      </c>
      <c r="E13" s="286" t="s">
        <v>284</v>
      </c>
      <c r="F13" s="287" t="s">
        <v>4</v>
      </c>
      <c r="G13" s="288">
        <v>0.69</v>
      </c>
      <c r="H13" s="291">
        <v>722.05</v>
      </c>
      <c r="I13" s="290" t="s">
        <v>30</v>
      </c>
    </row>
    <row r="14" spans="1:9" ht="38.25" x14ac:dyDescent="0.25">
      <c r="A14" s="284" t="s">
        <v>103</v>
      </c>
      <c r="B14" s="285" t="s">
        <v>285</v>
      </c>
      <c r="C14" s="79"/>
      <c r="D14" s="84">
        <f>G14*H14</f>
        <v>669.24</v>
      </c>
      <c r="E14" s="292" t="s">
        <v>286</v>
      </c>
      <c r="F14" s="287" t="s">
        <v>4</v>
      </c>
      <c r="G14" s="288">
        <v>0.69</v>
      </c>
      <c r="H14" s="291">
        <v>969.91</v>
      </c>
      <c r="I14" s="290" t="s">
        <v>70</v>
      </c>
    </row>
    <row r="15" spans="1:9" x14ac:dyDescent="0.25">
      <c r="A15" s="277" t="s">
        <v>5</v>
      </c>
      <c r="B15" s="278" t="s">
        <v>7</v>
      </c>
      <c r="C15" s="79">
        <v>0.66859999999999997</v>
      </c>
      <c r="D15" s="80">
        <f>D9*C15</f>
        <v>1705.29</v>
      </c>
      <c r="E15" s="282"/>
      <c r="F15" s="281"/>
      <c r="G15" s="281"/>
      <c r="H15" s="293"/>
      <c r="I15" s="283"/>
    </row>
    <row r="16" spans="1:9" s="2" customFormat="1" ht="28.5" x14ac:dyDescent="0.2">
      <c r="A16" s="277" t="s">
        <v>11</v>
      </c>
      <c r="B16" s="294" t="s">
        <v>25</v>
      </c>
      <c r="C16" s="3"/>
      <c r="D16" s="6">
        <f>SUM(D17:D18)</f>
        <v>1265.27</v>
      </c>
      <c r="E16" s="295"/>
      <c r="F16" s="296"/>
      <c r="G16" s="297"/>
      <c r="H16" s="298"/>
      <c r="I16" s="299"/>
    </row>
    <row r="17" spans="1:12" s="2" customFormat="1" ht="25.5" x14ac:dyDescent="0.2">
      <c r="A17" s="300" t="s">
        <v>64</v>
      </c>
      <c r="B17" s="301" t="s">
        <v>20</v>
      </c>
      <c r="C17" s="3"/>
      <c r="D17" s="7">
        <f>G17*H17</f>
        <v>383.92</v>
      </c>
      <c r="E17" s="302" t="s">
        <v>20</v>
      </c>
      <c r="F17" s="303" t="s">
        <v>8</v>
      </c>
      <c r="G17" s="304">
        <v>0.69</v>
      </c>
      <c r="H17" s="305">
        <v>556.4</v>
      </c>
      <c r="I17" s="306" t="s">
        <v>19</v>
      </c>
    </row>
    <row r="18" spans="1:12" s="2" customFormat="1" ht="25.5" x14ac:dyDescent="0.2">
      <c r="A18" s="300" t="s">
        <v>111</v>
      </c>
      <c r="B18" s="307" t="s">
        <v>287</v>
      </c>
      <c r="C18" s="3"/>
      <c r="D18" s="7">
        <f>G18*H18</f>
        <v>881.35</v>
      </c>
      <c r="E18" s="292" t="s">
        <v>287</v>
      </c>
      <c r="F18" s="303" t="s">
        <v>8</v>
      </c>
      <c r="G18" s="304">
        <v>0.69</v>
      </c>
      <c r="H18" s="308">
        <v>1277.32</v>
      </c>
      <c r="I18" s="309" t="s">
        <v>117</v>
      </c>
    </row>
    <row r="19" spans="1:12" s="2" customFormat="1" ht="14.25" x14ac:dyDescent="0.2">
      <c r="A19" s="277" t="s">
        <v>11</v>
      </c>
      <c r="B19" s="278" t="s">
        <v>9</v>
      </c>
      <c r="C19" s="79">
        <v>0.15</v>
      </c>
      <c r="D19" s="80">
        <f>D9*C19</f>
        <v>382.58</v>
      </c>
      <c r="E19" s="282"/>
      <c r="F19" s="282"/>
      <c r="G19" s="282"/>
      <c r="H19" s="282"/>
      <c r="I19" s="283"/>
    </row>
    <row r="20" spans="1:12" ht="15.75" x14ac:dyDescent="0.25">
      <c r="A20" s="277" t="s">
        <v>268</v>
      </c>
      <c r="B20" s="310" t="s">
        <v>10</v>
      </c>
      <c r="C20" s="311"/>
      <c r="D20" s="312">
        <f>D9+D15+D16+D19</f>
        <v>5903.68</v>
      </c>
      <c r="E20" s="313"/>
      <c r="F20" s="282"/>
      <c r="G20" s="314"/>
      <c r="H20" s="282"/>
      <c r="I20" s="283"/>
      <c r="K20" s="74">
        <v>5389.43</v>
      </c>
      <c r="L20" s="74">
        <f>K20/D20</f>
        <v>0.91289331400075902</v>
      </c>
    </row>
    <row r="21" spans="1:12" ht="16.5" thickBot="1" x14ac:dyDescent="0.3">
      <c r="A21" s="235" t="s">
        <v>288</v>
      </c>
      <c r="B21" s="236" t="s">
        <v>267</v>
      </c>
      <c r="C21" s="237">
        <v>0.86</v>
      </c>
      <c r="D21" s="11">
        <f>D20*C21</f>
        <v>5077.16</v>
      </c>
      <c r="E21" s="238"/>
      <c r="F21" s="239"/>
      <c r="G21" s="240"/>
      <c r="H21" s="239"/>
      <c r="I21" s="241"/>
      <c r="K21" s="74">
        <v>5621.18</v>
      </c>
      <c r="L21" s="74">
        <f>K21/D20</f>
        <v>0.95214849043308603</v>
      </c>
    </row>
    <row r="22" spans="1:12" ht="48" hidden="1" thickBot="1" x14ac:dyDescent="0.3">
      <c r="A22" s="235" t="s">
        <v>289</v>
      </c>
      <c r="B22" s="315" t="s">
        <v>290</v>
      </c>
      <c r="C22" s="316"/>
      <c r="D22" s="317">
        <f>D21*1.043</f>
        <v>5295.48</v>
      </c>
      <c r="E22" s="318"/>
      <c r="F22" s="319"/>
      <c r="G22" s="320"/>
      <c r="H22" s="319"/>
      <c r="I22" s="321"/>
    </row>
    <row r="23" spans="1:12" s="324" customFormat="1" ht="21.75" customHeight="1" x14ac:dyDescent="0.25">
      <c r="A23" s="322"/>
      <c r="B23" s="370"/>
      <c r="C23" s="370"/>
      <c r="D23" s="370"/>
      <c r="E23" s="370"/>
      <c r="F23" s="370"/>
      <c r="G23" s="370"/>
      <c r="H23" s="323"/>
    </row>
    <row r="24" spans="1:12" s="324" customFormat="1" ht="22.15" customHeight="1" x14ac:dyDescent="0.25">
      <c r="A24" s="322"/>
      <c r="B24" s="371"/>
      <c r="C24" s="371"/>
      <c r="D24" s="371"/>
      <c r="E24" s="371"/>
      <c r="F24" s="371"/>
      <c r="G24" s="371"/>
      <c r="H24" s="323"/>
    </row>
    <row r="25" spans="1:12" s="324" customFormat="1" ht="20.45" customHeight="1" x14ac:dyDescent="0.25">
      <c r="A25" s="322"/>
      <c r="B25" s="325"/>
      <c r="C25" s="325"/>
      <c r="D25" s="326"/>
      <c r="E25" s="327"/>
      <c r="H25" s="323"/>
    </row>
    <row r="26" spans="1:12" ht="25.5" customHeight="1" x14ac:dyDescent="0.25">
      <c r="A26" s="328"/>
      <c r="B26" s="372" t="s">
        <v>291</v>
      </c>
      <c r="C26" s="372"/>
      <c r="D26" s="372"/>
      <c r="E26" s="372"/>
      <c r="F26" s="74"/>
    </row>
    <row r="27" spans="1:12" x14ac:dyDescent="0.25">
      <c r="A27" s="328"/>
      <c r="B27" s="243"/>
      <c r="C27" s="243"/>
      <c r="D27" s="329"/>
      <c r="E27" s="330"/>
      <c r="F27" s="74"/>
    </row>
    <row r="28" spans="1:12" ht="21" customHeight="1" x14ac:dyDescent="0.25">
      <c r="A28" s="328"/>
      <c r="B28" s="373" t="s">
        <v>292</v>
      </c>
      <c r="C28" s="373"/>
      <c r="D28" s="373"/>
      <c r="E28" s="373"/>
      <c r="F28" s="74"/>
    </row>
    <row r="29" spans="1:12" x14ac:dyDescent="0.25">
      <c r="D29" s="4"/>
      <c r="E29" s="74"/>
      <c r="F29" s="74"/>
    </row>
    <row r="31" spans="1:12" x14ac:dyDescent="0.25">
      <c r="G31" s="331"/>
    </row>
    <row r="32" spans="1:12" x14ac:dyDescent="0.25">
      <c r="G32" s="331"/>
    </row>
  </sheetData>
  <mergeCells count="14">
    <mergeCell ref="B23:G23"/>
    <mergeCell ref="B24:G24"/>
    <mergeCell ref="B26:E26"/>
    <mergeCell ref="B28:E28"/>
    <mergeCell ref="F1:G1"/>
    <mergeCell ref="A2:G2"/>
    <mergeCell ref="A3:E3"/>
    <mergeCell ref="A4:G4"/>
    <mergeCell ref="A5:G5"/>
    <mergeCell ref="A7:A8"/>
    <mergeCell ref="B7:B8"/>
    <mergeCell ref="C7:C8"/>
    <mergeCell ref="D7:D8"/>
    <mergeCell ref="E7:I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26"/>
  <sheetViews>
    <sheetView workbookViewId="0">
      <selection activeCell="N22" sqref="N22"/>
    </sheetView>
  </sheetViews>
  <sheetFormatPr defaultRowHeight="15.75" x14ac:dyDescent="0.25"/>
  <cols>
    <col min="1" max="1" width="6.42578125" style="55" customWidth="1"/>
    <col min="2" max="2" width="13.7109375" customWidth="1"/>
    <col min="3" max="3" width="37.7109375" style="30" customWidth="1"/>
    <col min="5" max="5" width="13.28515625" customWidth="1"/>
    <col min="6" max="6" width="15.5703125" style="120" customWidth="1"/>
    <col min="7" max="7" width="14.7109375" customWidth="1"/>
    <col min="8" max="8" width="24.42578125" customWidth="1"/>
    <col min="9" max="9" width="15.85546875" style="120" customWidth="1"/>
    <col min="10" max="10" width="19.28515625" customWidth="1"/>
  </cols>
  <sheetData>
    <row r="1" spans="1:10" ht="127.9" customHeight="1" x14ac:dyDescent="0.25">
      <c r="A1" s="49" t="s">
        <v>1</v>
      </c>
      <c r="B1" s="38" t="s">
        <v>52</v>
      </c>
      <c r="C1" s="38" t="s">
        <v>53</v>
      </c>
      <c r="D1" s="38" t="s">
        <v>54</v>
      </c>
      <c r="E1" s="38" t="s">
        <v>55</v>
      </c>
      <c r="F1" s="49" t="s">
        <v>56</v>
      </c>
      <c r="G1" s="38" t="s">
        <v>57</v>
      </c>
      <c r="H1" s="38" t="s">
        <v>58</v>
      </c>
      <c r="I1" s="49" t="s">
        <v>59</v>
      </c>
      <c r="J1" s="49" t="s">
        <v>60</v>
      </c>
    </row>
    <row r="2" spans="1:10" s="193" customFormat="1" x14ac:dyDescent="0.25">
      <c r="A2" s="186">
        <v>1</v>
      </c>
      <c r="B2" s="187" t="s">
        <v>21</v>
      </c>
      <c r="C2" s="188" t="s">
        <v>49</v>
      </c>
      <c r="D2" s="189" t="s">
        <v>44</v>
      </c>
      <c r="E2" s="190" t="s">
        <v>34</v>
      </c>
      <c r="F2" s="190" t="s">
        <v>34</v>
      </c>
      <c r="G2" s="191" t="s">
        <v>34</v>
      </c>
      <c r="H2" s="189" t="s">
        <v>34</v>
      </c>
      <c r="I2" s="192">
        <v>641.22</v>
      </c>
      <c r="J2" s="192" t="s">
        <v>34</v>
      </c>
    </row>
    <row r="3" spans="1:10" x14ac:dyDescent="0.25">
      <c r="A3" s="54">
        <v>2</v>
      </c>
      <c r="B3" s="31" t="s">
        <v>17</v>
      </c>
      <c r="C3" s="28" t="s">
        <v>50</v>
      </c>
      <c r="D3" s="32" t="s">
        <v>44</v>
      </c>
      <c r="E3" s="34" t="s">
        <v>34</v>
      </c>
      <c r="F3" s="60" t="s">
        <v>34</v>
      </c>
      <c r="G3" s="33" t="s">
        <v>34</v>
      </c>
      <c r="H3" s="32" t="s">
        <v>34</v>
      </c>
      <c r="I3" s="113">
        <v>722.05</v>
      </c>
      <c r="J3" s="111" t="s">
        <v>34</v>
      </c>
    </row>
    <row r="4" spans="1:10" s="193" customFormat="1" x14ac:dyDescent="0.25">
      <c r="A4" s="186">
        <v>3</v>
      </c>
      <c r="B4" s="187" t="s">
        <v>42</v>
      </c>
      <c r="C4" s="188" t="s">
        <v>43</v>
      </c>
      <c r="D4" s="189" t="s">
        <v>44</v>
      </c>
      <c r="E4" s="190" t="s">
        <v>34</v>
      </c>
      <c r="F4" s="190" t="s">
        <v>34</v>
      </c>
      <c r="G4" s="191" t="s">
        <v>34</v>
      </c>
      <c r="H4" s="189" t="s">
        <v>34</v>
      </c>
      <c r="I4" s="192">
        <v>829.81</v>
      </c>
      <c r="J4" s="192" t="s">
        <v>34</v>
      </c>
    </row>
    <row r="5" spans="1:10" s="73" customFormat="1" x14ac:dyDescent="0.25">
      <c r="A5" s="54"/>
      <c r="B5" s="107" t="s">
        <v>81</v>
      </c>
      <c r="C5" s="107" t="s">
        <v>82</v>
      </c>
      <c r="D5" s="108" t="s">
        <v>44</v>
      </c>
      <c r="E5" s="110" t="s">
        <v>34</v>
      </c>
      <c r="F5" s="110" t="s">
        <v>34</v>
      </c>
      <c r="G5" s="109" t="s">
        <v>34</v>
      </c>
      <c r="H5" s="108" t="s">
        <v>34</v>
      </c>
      <c r="I5" s="112">
        <v>969.91</v>
      </c>
      <c r="J5" s="112" t="s">
        <v>34</v>
      </c>
    </row>
    <row r="6" spans="1:10" s="193" customFormat="1" x14ac:dyDescent="0.25">
      <c r="A6" s="186">
        <v>4</v>
      </c>
      <c r="B6" s="187" t="s">
        <v>61</v>
      </c>
      <c r="C6" s="187" t="s">
        <v>62</v>
      </c>
      <c r="D6" s="189" t="s">
        <v>44</v>
      </c>
      <c r="E6" s="190" t="s">
        <v>34</v>
      </c>
      <c r="F6" s="190" t="s">
        <v>34</v>
      </c>
      <c r="G6" s="191" t="s">
        <v>34</v>
      </c>
      <c r="H6" s="189" t="s">
        <v>34</v>
      </c>
      <c r="I6" s="192">
        <v>641.22</v>
      </c>
      <c r="J6" s="192" t="s">
        <v>34</v>
      </c>
    </row>
    <row r="7" spans="1:10" s="48" customFormat="1" x14ac:dyDescent="0.25">
      <c r="A7" s="54">
        <v>5</v>
      </c>
      <c r="B7" s="105" t="s">
        <v>30</v>
      </c>
      <c r="C7" s="56" t="s">
        <v>29</v>
      </c>
      <c r="D7" s="57" t="s">
        <v>44</v>
      </c>
      <c r="E7" s="59" t="s">
        <v>34</v>
      </c>
      <c r="F7" s="60" t="s">
        <v>34</v>
      </c>
      <c r="G7" s="58" t="s">
        <v>34</v>
      </c>
      <c r="H7" s="57" t="s">
        <v>34</v>
      </c>
      <c r="I7" s="113">
        <v>722.05</v>
      </c>
      <c r="J7" s="111" t="s">
        <v>34</v>
      </c>
    </row>
    <row r="8" spans="1:10" s="193" customFormat="1" x14ac:dyDescent="0.25">
      <c r="A8" s="186"/>
      <c r="B8" s="214" t="s">
        <v>155</v>
      </c>
      <c r="C8" s="214" t="s">
        <v>156</v>
      </c>
      <c r="D8" s="194" t="s">
        <v>44</v>
      </c>
      <c r="E8" s="195" t="s">
        <v>34</v>
      </c>
      <c r="F8" s="195" t="s">
        <v>34</v>
      </c>
      <c r="G8" s="196" t="s">
        <v>34</v>
      </c>
      <c r="H8" s="194" t="s">
        <v>34</v>
      </c>
      <c r="I8" s="197">
        <v>829.81</v>
      </c>
      <c r="J8" s="197" t="s">
        <v>34</v>
      </c>
    </row>
    <row r="9" spans="1:10" s="185" customFormat="1" x14ac:dyDescent="0.25">
      <c r="A9" s="178"/>
      <c r="B9" s="215" t="s">
        <v>70</v>
      </c>
      <c r="C9" s="215" t="s">
        <v>69</v>
      </c>
      <c r="D9" s="216" t="s">
        <v>44</v>
      </c>
      <c r="E9" s="217" t="s">
        <v>34</v>
      </c>
      <c r="F9" s="217" t="s">
        <v>34</v>
      </c>
      <c r="G9" s="218" t="s">
        <v>34</v>
      </c>
      <c r="H9" s="216" t="s">
        <v>34</v>
      </c>
      <c r="I9" s="219">
        <v>969.91</v>
      </c>
      <c r="J9" s="219" t="s">
        <v>34</v>
      </c>
    </row>
    <row r="10" spans="1:10" s="185" customFormat="1" ht="34.9" customHeight="1" x14ac:dyDescent="0.25">
      <c r="A10" s="178">
        <v>6</v>
      </c>
      <c r="B10" s="179" t="s">
        <v>19</v>
      </c>
      <c r="C10" s="180" t="s">
        <v>20</v>
      </c>
      <c r="D10" s="181" t="s">
        <v>33</v>
      </c>
      <c r="E10" s="182" t="s">
        <v>34</v>
      </c>
      <c r="F10" s="182">
        <v>388.56</v>
      </c>
      <c r="G10" s="183">
        <v>1150</v>
      </c>
      <c r="H10" s="179" t="s">
        <v>51</v>
      </c>
      <c r="I10" s="184">
        <f>F10*J10</f>
        <v>555.64</v>
      </c>
      <c r="J10" s="184">
        <v>1.43</v>
      </c>
    </row>
    <row r="11" spans="1:10" s="228" customFormat="1" ht="31.5" x14ac:dyDescent="0.25">
      <c r="A11" s="220">
        <v>9</v>
      </c>
      <c r="B11" s="221" t="s">
        <v>110</v>
      </c>
      <c r="C11" s="222" t="s">
        <v>109</v>
      </c>
      <c r="D11" s="223" t="s">
        <v>33</v>
      </c>
      <c r="E11" s="224" t="s">
        <v>34</v>
      </c>
      <c r="F11" s="224">
        <v>346.73</v>
      </c>
      <c r="G11" s="225">
        <v>1004</v>
      </c>
      <c r="H11" s="226" t="s">
        <v>114</v>
      </c>
      <c r="I11" s="224">
        <f>F11*J11</f>
        <v>506.23</v>
      </c>
      <c r="J11" s="227">
        <v>1.46</v>
      </c>
    </row>
    <row r="12" spans="1:10" s="228" customFormat="1" ht="31.5" x14ac:dyDescent="0.25">
      <c r="A12" s="220">
        <v>10</v>
      </c>
      <c r="B12" s="221" t="s">
        <v>115</v>
      </c>
      <c r="C12" s="222" t="s">
        <v>116</v>
      </c>
      <c r="D12" s="223" t="s">
        <v>33</v>
      </c>
      <c r="E12" s="224" t="s">
        <v>34</v>
      </c>
      <c r="F12" s="224">
        <v>756.44</v>
      </c>
      <c r="G12" s="225">
        <v>1004</v>
      </c>
      <c r="H12" s="226" t="s">
        <v>114</v>
      </c>
      <c r="I12" s="224">
        <f>F12*J12</f>
        <v>1104.4000000000001</v>
      </c>
      <c r="J12" s="227">
        <v>1.46</v>
      </c>
    </row>
    <row r="13" spans="1:10" s="228" customFormat="1" ht="42.75" customHeight="1" x14ac:dyDescent="0.25">
      <c r="A13" s="220">
        <v>11</v>
      </c>
      <c r="B13" s="221" t="s">
        <v>117</v>
      </c>
      <c r="C13" s="222" t="s">
        <v>118</v>
      </c>
      <c r="D13" s="223" t="s">
        <v>33</v>
      </c>
      <c r="E13" s="224" t="s">
        <v>34</v>
      </c>
      <c r="F13" s="224">
        <v>912.37</v>
      </c>
      <c r="G13" s="225">
        <v>1004</v>
      </c>
      <c r="H13" s="226" t="s">
        <v>114</v>
      </c>
      <c r="I13" s="224">
        <f>F13*J13</f>
        <v>1332.06</v>
      </c>
      <c r="J13" s="227">
        <v>1.46</v>
      </c>
    </row>
    <row r="14" spans="1:10" ht="47.25" hidden="1" x14ac:dyDescent="0.25">
      <c r="A14" s="54">
        <v>7</v>
      </c>
      <c r="B14" s="35" t="s">
        <v>40</v>
      </c>
      <c r="C14" s="28" t="s">
        <v>41</v>
      </c>
      <c r="D14" s="36" t="s">
        <v>33</v>
      </c>
      <c r="E14" s="37" t="s">
        <v>34</v>
      </c>
      <c r="F14" s="60">
        <v>2664.41</v>
      </c>
      <c r="G14" s="62">
        <v>1193</v>
      </c>
      <c r="H14" s="61" t="s">
        <v>35</v>
      </c>
      <c r="I14" s="111" t="s">
        <v>34</v>
      </c>
      <c r="J14" s="111">
        <v>1.18</v>
      </c>
    </row>
    <row r="15" spans="1:10" ht="47.25" hidden="1" x14ac:dyDescent="0.25">
      <c r="A15" s="54">
        <v>8</v>
      </c>
      <c r="B15" s="39" t="s">
        <v>31</v>
      </c>
      <c r="C15" s="28" t="s">
        <v>32</v>
      </c>
      <c r="D15" s="40" t="s">
        <v>33</v>
      </c>
      <c r="E15" s="41" t="s">
        <v>34</v>
      </c>
      <c r="F15" s="60">
        <v>1162.81</v>
      </c>
      <c r="G15" s="64">
        <v>1193</v>
      </c>
      <c r="H15" s="63" t="s">
        <v>35</v>
      </c>
      <c r="I15" s="111" t="s">
        <v>34</v>
      </c>
      <c r="J15" s="111">
        <v>1.18</v>
      </c>
    </row>
    <row r="16" spans="1:10" ht="47.25" hidden="1" x14ac:dyDescent="0.25">
      <c r="A16" s="54">
        <v>9</v>
      </c>
      <c r="B16" s="42" t="s">
        <v>36</v>
      </c>
      <c r="C16" s="29" t="s">
        <v>37</v>
      </c>
      <c r="D16" s="43" t="s">
        <v>33</v>
      </c>
      <c r="E16" s="44" t="s">
        <v>34</v>
      </c>
      <c r="F16" s="53">
        <v>1307.82</v>
      </c>
      <c r="G16" s="66">
        <v>1193</v>
      </c>
      <c r="H16" s="65" t="s">
        <v>35</v>
      </c>
      <c r="I16" s="114">
        <v>1419.34</v>
      </c>
      <c r="J16" s="114" t="s">
        <v>34</v>
      </c>
    </row>
    <row r="17" spans="1:10" ht="47.25" hidden="1" x14ac:dyDescent="0.25">
      <c r="A17" s="54">
        <v>10</v>
      </c>
      <c r="B17" s="45" t="s">
        <v>38</v>
      </c>
      <c r="C17" s="28" t="s">
        <v>39</v>
      </c>
      <c r="D17" s="46" t="s">
        <v>33</v>
      </c>
      <c r="E17" s="47" t="s">
        <v>34</v>
      </c>
      <c r="F17" s="60">
        <v>800.37</v>
      </c>
      <c r="G17" s="68">
        <v>1193</v>
      </c>
      <c r="H17" s="67" t="s">
        <v>35</v>
      </c>
      <c r="I17" s="111" t="s">
        <v>34</v>
      </c>
      <c r="J17" s="111">
        <v>1.18</v>
      </c>
    </row>
    <row r="18" spans="1:10" ht="78.75" hidden="1" x14ac:dyDescent="0.25">
      <c r="A18" s="54">
        <v>11</v>
      </c>
      <c r="B18" s="50" t="s">
        <v>45</v>
      </c>
      <c r="C18" s="29" t="s">
        <v>46</v>
      </c>
      <c r="D18" s="51" t="s">
        <v>33</v>
      </c>
      <c r="E18" s="53" t="s">
        <v>34</v>
      </c>
      <c r="F18" s="53">
        <v>1024.8699999999999</v>
      </c>
      <c r="G18" s="52">
        <v>1136</v>
      </c>
      <c r="H18" s="50" t="s">
        <v>47</v>
      </c>
      <c r="I18" s="114">
        <v>1328.8</v>
      </c>
      <c r="J18" s="114" t="s">
        <v>34</v>
      </c>
    </row>
    <row r="19" spans="1:10" ht="34.9" customHeight="1" x14ac:dyDescent="0.25">
      <c r="B19" s="261" t="s">
        <v>71</v>
      </c>
      <c r="C19" s="262" t="s">
        <v>72</v>
      </c>
      <c r="D19" s="263" t="s">
        <v>33</v>
      </c>
      <c r="E19" s="264" t="s">
        <v>34</v>
      </c>
      <c r="F19" s="264"/>
      <c r="G19" s="265">
        <v>1066</v>
      </c>
      <c r="H19" s="266" t="s">
        <v>73</v>
      </c>
      <c r="I19" s="267">
        <v>1629.55</v>
      </c>
      <c r="J19" s="267" t="s">
        <v>34</v>
      </c>
    </row>
    <row r="20" spans="1:10" ht="31.5" hidden="1" x14ac:dyDescent="0.25">
      <c r="B20" s="101" t="s">
        <v>78</v>
      </c>
      <c r="C20" s="106" t="s">
        <v>79</v>
      </c>
      <c r="D20" s="102" t="s">
        <v>33</v>
      </c>
      <c r="E20" s="104" t="s">
        <v>34</v>
      </c>
      <c r="F20" s="110">
        <v>1002.48</v>
      </c>
      <c r="G20" s="103">
        <v>1101</v>
      </c>
      <c r="H20" s="101" t="s">
        <v>79</v>
      </c>
      <c r="I20" s="112" t="s">
        <v>34</v>
      </c>
      <c r="J20" s="112">
        <v>1.28</v>
      </c>
    </row>
    <row r="21" spans="1:10" ht="60" x14ac:dyDescent="0.25">
      <c r="H21" s="77" t="s">
        <v>91</v>
      </c>
    </row>
    <row r="23" spans="1:10" x14ac:dyDescent="0.25">
      <c r="H23" t="s">
        <v>65</v>
      </c>
    </row>
    <row r="25" spans="1:10" x14ac:dyDescent="0.25">
      <c r="H25" s="382" t="s">
        <v>63</v>
      </c>
    </row>
    <row r="26" spans="1:10" x14ac:dyDescent="0.25">
      <c r="H26" s="383"/>
    </row>
  </sheetData>
  <mergeCells count="1">
    <mergeCell ref="H25:H2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Свод по калькуляциям</vt:lpstr>
      <vt:lpstr>1</vt:lpstr>
      <vt:lpstr>2</vt:lpstr>
      <vt:lpstr>3</vt:lpstr>
      <vt:lpstr>4</vt:lpstr>
      <vt:lpstr>5</vt:lpstr>
      <vt:lpstr>6</vt:lpstr>
      <vt:lpstr>7</vt:lpstr>
      <vt:lpstr>7.1</vt:lpstr>
      <vt:lpstr>8</vt:lpstr>
      <vt:lpstr>8.1</vt:lpstr>
      <vt:lpstr>9</vt:lpstr>
      <vt:lpstr>9.1</vt:lpstr>
      <vt:lpstr>10</vt:lpstr>
      <vt:lpstr>10.1</vt:lpstr>
      <vt:lpstr>11</vt:lpstr>
      <vt:lpstr>11.1</vt:lpstr>
      <vt:lpstr>12</vt:lpstr>
      <vt:lpstr>12.1</vt:lpstr>
      <vt:lpstr>13</vt:lpstr>
      <vt:lpstr>13.1</vt:lpstr>
      <vt:lpstr>14</vt:lpstr>
      <vt:lpstr>14.1</vt:lpstr>
      <vt:lpstr>15</vt:lpstr>
      <vt:lpstr>15.1</vt:lpstr>
      <vt:lpstr>16</vt:lpstr>
      <vt:lpstr>17</vt:lpstr>
      <vt:lpstr>18</vt:lpstr>
      <vt:lpstr>19</vt:lpstr>
      <vt:lpstr>19.1</vt:lpstr>
      <vt:lpstr>Ресурсы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Бондарев Максим Евгеньевич</cp:lastModifiedBy>
  <cp:lastPrinted>2026-04-28T14:25:35Z</cp:lastPrinted>
  <dcterms:created xsi:type="dcterms:W3CDTF">2015-06-05T18:19:34Z</dcterms:created>
  <dcterms:modified xsi:type="dcterms:W3CDTF">2026-06-09T11:15:37Z</dcterms:modified>
</cp:coreProperties>
</file>